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05" windowWidth="18975" windowHeight="8385" tabRatio="742"/>
  </bookViews>
  <sheets>
    <sheet name="hodnoty vyšší než" sheetId="1" r:id="rId1"/>
    <sheet name="hodnoty vyšší než jiná buňka" sheetId="2" r:id="rId2"/>
    <sheet name="vlastní formátování" sheetId="3" r:id="rId3"/>
    <sheet name="odstranění formátování" sheetId="4" r:id="rId4"/>
    <sheet name="hodnoty vyšší než průměr" sheetId="5" r:id="rId5"/>
    <sheet name="více PF_1" sheetId="7" r:id="rId6"/>
    <sheet name="více PF_1 (2)" sheetId="9" r:id="rId7"/>
    <sheet name="více PF_1 (3)" sheetId="59" r:id="rId8"/>
    <sheet name="zapnutí - vypnutí pod. form." sheetId="6" r:id="rId9"/>
    <sheet name="střídavé vybarvení" sheetId="10" r:id="rId10"/>
    <sheet name="celý řádek" sheetId="11" r:id="rId11"/>
    <sheet name="Rok2007_Maximum" sheetId="12" r:id="rId12"/>
    <sheet name="Rok2008_Maximum_Sloupce" sheetId="13" r:id="rId13"/>
    <sheet name="Rok2008_Maximum_Řádku" sheetId="14" r:id="rId14"/>
    <sheet name="datum_příští měsíc" sheetId="15" r:id="rId15"/>
    <sheet name="datum_posledních30dní" sheetId="47" r:id="rId16"/>
    <sheet name="datum_splatnost" sheetId="17" r:id="rId17"/>
    <sheet name="datum_splatnost _řádek" sheetId="18" r:id="rId18"/>
    <sheet name="datum_splatnost _14 dní" sheetId="57" r:id="rId19"/>
    <sheet name="sada ikon" sheetId="23" r:id="rId20"/>
    <sheet name="datové čáry" sheetId="24" r:id="rId21"/>
    <sheet name="datové čáry (2)" sheetId="25" r:id="rId22"/>
    <sheet name="datové čáry (3)" sheetId="26" r:id="rId23"/>
    <sheet name="datové čáry (4)" sheetId="28" r:id="rId24"/>
    <sheet name="nadprůměrní" sheetId="53" r:id="rId25"/>
    <sheet name="TOP10 (2)" sheetId="21" r:id="rId26"/>
    <sheet name="TOP10procent" sheetId="31" r:id="rId27"/>
    <sheet name="střídavé podbarvení řádku" sheetId="30" r:id="rId28"/>
    <sheet name="střídavé podbarvení řádku (2)" sheetId="48" r:id="rId29"/>
    <sheet name="střídavé podbarvení řádku ( (4)" sheetId="50" r:id="rId30"/>
    <sheet name="střídavé podbarvení řádku ( (3)" sheetId="49" r:id="rId31"/>
    <sheet name="zákazníci1" sheetId="32" r:id="rId32"/>
    <sheet name="zákazníci2" sheetId="52" r:id="rId33"/>
    <sheet name="Obsahuje text" sheetId="33" r:id="rId34"/>
    <sheet name="NEObsahuje text" sheetId="54" r:id="rId35"/>
    <sheet name="Duplicity" sheetId="35" r:id="rId36"/>
    <sheet name="Datum" sheetId="37" r:id="rId37"/>
    <sheet name="Datum (2)" sheetId="38" r:id="rId38"/>
    <sheet name="Datum (3)" sheetId="56" r:id="rId39"/>
    <sheet name="Trend" sheetId="39" r:id="rId40"/>
    <sheet name="Trend (2)" sheetId="40" r:id="rId41"/>
    <sheet name="Porovnání výsledků" sheetId="41" r:id="rId42"/>
    <sheet name="Porovnání výsledků (2)" sheetId="42" r:id="rId43"/>
    <sheet name="hodnocení" sheetId="43" r:id="rId44"/>
    <sheet name="hodnocení_2" sheetId="44" r:id="rId45"/>
    <sheet name="hodnocení_2 (2)" sheetId="46" r:id="rId46"/>
  </sheets>
  <definedNames>
    <definedName name="_xlnm._FilterDatabase" localSheetId="36" hidden="1">Datum!$A$1:$E$599</definedName>
    <definedName name="_xlnm._FilterDatabase" localSheetId="37" hidden="1">'Datum (2)'!$A$1:$E$599</definedName>
    <definedName name="_xlnm._FilterDatabase" localSheetId="38" hidden="1">'Datum (3)'!$A$1:$E$599</definedName>
    <definedName name="_xlnm._FilterDatabase" localSheetId="29" hidden="1">'střídavé podbarvení řádku ( (4)'!$A$1:$C$22</definedName>
    <definedName name="_xlnm._FilterDatabase" localSheetId="9" hidden="1">'střídavé vybarvení'!$B$3:$E$112</definedName>
  </definedNames>
  <calcPr calcId="144525"/>
</workbook>
</file>

<file path=xl/calcChain.xml><?xml version="1.0" encoding="utf-8"?>
<calcChain xmlns="http://schemas.openxmlformats.org/spreadsheetml/2006/main">
  <c r="B12" i="57" l="1"/>
  <c r="B11" i="57"/>
  <c r="B10" i="57"/>
  <c r="B9" i="57"/>
  <c r="B8" i="57"/>
  <c r="B7" i="57"/>
  <c r="B6" i="57"/>
  <c r="B5" i="57"/>
  <c r="B4" i="57"/>
  <c r="B3" i="57"/>
  <c r="B2" i="57"/>
  <c r="A2" i="57"/>
  <c r="A3" i="57" s="1"/>
  <c r="A4" i="57" s="1"/>
  <c r="A5" i="57" s="1"/>
  <c r="A6" i="57" s="1"/>
  <c r="A7" i="57" s="1"/>
  <c r="A8" i="57" s="1"/>
  <c r="A9" i="57" s="1"/>
  <c r="A10" i="57" s="1"/>
  <c r="A11" i="57" s="1"/>
  <c r="A12" i="57" s="1"/>
  <c r="B2" i="56"/>
  <c r="B3" i="56" s="1"/>
  <c r="B4" i="56" s="1"/>
  <c r="B5" i="56" s="1"/>
  <c r="B6" i="56" s="1"/>
  <c r="B7" i="56" s="1"/>
  <c r="B8" i="56" s="1"/>
  <c r="B9" i="56" s="1"/>
  <c r="B10" i="56" s="1"/>
  <c r="B11" i="56" s="1"/>
  <c r="B12" i="56" s="1"/>
  <c r="B13" i="56" s="1"/>
  <c r="B14" i="56" s="1"/>
  <c r="B15" i="56" s="1"/>
  <c r="B16" i="56" s="1"/>
  <c r="B17" i="56" s="1"/>
  <c r="B18" i="56" s="1"/>
  <c r="B19" i="56" s="1"/>
  <c r="B20" i="56" s="1"/>
  <c r="B21" i="56" s="1"/>
  <c r="B22" i="56" s="1"/>
  <c r="B23" i="56" s="1"/>
  <c r="B24" i="56" s="1"/>
  <c r="B25" i="56" s="1"/>
  <c r="B26" i="56" s="1"/>
  <c r="B27" i="56" s="1"/>
  <c r="B28" i="56" s="1"/>
  <c r="B29" i="56" s="1"/>
  <c r="B30" i="56" s="1"/>
  <c r="B31" i="56" s="1"/>
  <c r="B32" i="56" s="1"/>
  <c r="B33" i="56" s="1"/>
  <c r="B34" i="56" s="1"/>
  <c r="B35" i="56" s="1"/>
  <c r="B36" i="56" s="1"/>
  <c r="B37" i="56" s="1"/>
  <c r="B38" i="56" s="1"/>
  <c r="B39" i="56" s="1"/>
  <c r="B40" i="56" s="1"/>
  <c r="B41" i="56" s="1"/>
  <c r="B42" i="56" s="1"/>
  <c r="B43" i="56" s="1"/>
  <c r="B44" i="56" s="1"/>
  <c r="B45" i="56" s="1"/>
  <c r="B46" i="56" s="1"/>
  <c r="B47" i="56" s="1"/>
  <c r="B48" i="56" s="1"/>
  <c r="B49" i="56" s="1"/>
  <c r="B50" i="56" s="1"/>
  <c r="B51" i="56" s="1"/>
  <c r="B52" i="56" s="1"/>
  <c r="B53" i="56" s="1"/>
  <c r="B54" i="56" s="1"/>
  <c r="B55" i="56" s="1"/>
  <c r="B56" i="56" s="1"/>
  <c r="B57" i="56" s="1"/>
  <c r="B58" i="56" s="1"/>
  <c r="B59" i="56" s="1"/>
  <c r="B60" i="56" s="1"/>
  <c r="B61" i="56" s="1"/>
  <c r="B62" i="56" s="1"/>
  <c r="B63" i="56" s="1"/>
  <c r="B64" i="56" s="1"/>
  <c r="B65" i="56" s="1"/>
  <c r="B66" i="56" s="1"/>
  <c r="B67" i="56" s="1"/>
  <c r="B68" i="56" s="1"/>
  <c r="B69" i="56" s="1"/>
  <c r="B70" i="56" s="1"/>
  <c r="B71" i="56" s="1"/>
  <c r="B72" i="56" s="1"/>
  <c r="B73" i="56" s="1"/>
  <c r="B74" i="56" s="1"/>
  <c r="B75" i="56" s="1"/>
  <c r="B76" i="56" s="1"/>
  <c r="B77" i="56" s="1"/>
  <c r="B78" i="56" s="1"/>
  <c r="B79" i="56" s="1"/>
  <c r="B80" i="56" s="1"/>
  <c r="B81" i="56" s="1"/>
  <c r="B82" i="56" s="1"/>
  <c r="B83" i="56" s="1"/>
  <c r="B84" i="56" s="1"/>
  <c r="B85" i="56" s="1"/>
  <c r="B86" i="56" s="1"/>
  <c r="B87" i="56" s="1"/>
  <c r="B88" i="56" s="1"/>
  <c r="B89" i="56" s="1"/>
  <c r="B90" i="56" s="1"/>
  <c r="B91" i="56" s="1"/>
  <c r="B92" i="56" s="1"/>
  <c r="B93" i="56" s="1"/>
  <c r="B94" i="56" s="1"/>
  <c r="B95" i="56" s="1"/>
  <c r="B96" i="56" s="1"/>
  <c r="B97" i="56" s="1"/>
  <c r="B98" i="56" s="1"/>
  <c r="B99" i="56" s="1"/>
  <c r="B100" i="56" s="1"/>
  <c r="B101" i="56" s="1"/>
  <c r="B102" i="56" s="1"/>
  <c r="B103" i="56" s="1"/>
  <c r="B104" i="56" s="1"/>
  <c r="B105" i="56" s="1"/>
  <c r="B106" i="56" s="1"/>
  <c r="B107" i="56" s="1"/>
  <c r="B108" i="56" s="1"/>
  <c r="B109" i="56" s="1"/>
  <c r="B110" i="56" s="1"/>
  <c r="B111" i="56" s="1"/>
  <c r="B112" i="56" s="1"/>
  <c r="B113" i="56" s="1"/>
  <c r="B114" i="56" s="1"/>
  <c r="B115" i="56" s="1"/>
  <c r="B116" i="56" s="1"/>
  <c r="B117" i="56" s="1"/>
  <c r="B118" i="56" s="1"/>
  <c r="B119" i="56" s="1"/>
  <c r="B120" i="56" s="1"/>
  <c r="B121" i="56" s="1"/>
  <c r="B122" i="56" s="1"/>
  <c r="B123" i="56" s="1"/>
  <c r="B124" i="56" s="1"/>
  <c r="B125" i="56" s="1"/>
  <c r="B126" i="56" s="1"/>
  <c r="B127" i="56" s="1"/>
  <c r="B128" i="56" s="1"/>
  <c r="B129" i="56" s="1"/>
  <c r="B130" i="56" s="1"/>
  <c r="B131" i="56" s="1"/>
  <c r="B132" i="56" s="1"/>
  <c r="B133" i="56" s="1"/>
  <c r="B134" i="56" s="1"/>
  <c r="B135" i="56" s="1"/>
  <c r="B136" i="56" s="1"/>
  <c r="B137" i="56" s="1"/>
  <c r="B138" i="56" s="1"/>
  <c r="B139" i="56" s="1"/>
  <c r="B140" i="56" s="1"/>
  <c r="B141" i="56" s="1"/>
  <c r="B142" i="56" s="1"/>
  <c r="B143" i="56" s="1"/>
  <c r="B144" i="56" s="1"/>
  <c r="B145" i="56" s="1"/>
  <c r="B146" i="56" s="1"/>
  <c r="B147" i="56" s="1"/>
  <c r="B148" i="56" s="1"/>
  <c r="B149" i="56" s="1"/>
  <c r="B150" i="56" s="1"/>
  <c r="B151" i="56" s="1"/>
  <c r="B152" i="56" s="1"/>
  <c r="B153" i="56" s="1"/>
  <c r="B154" i="56" s="1"/>
  <c r="B155" i="56" s="1"/>
  <c r="B156" i="56" s="1"/>
  <c r="B157" i="56" s="1"/>
  <c r="B158" i="56" s="1"/>
  <c r="B159" i="56" s="1"/>
  <c r="B160" i="56" s="1"/>
  <c r="B161" i="56" s="1"/>
  <c r="B162" i="56" s="1"/>
  <c r="B163" i="56" s="1"/>
  <c r="B164" i="56" s="1"/>
  <c r="B165" i="56" s="1"/>
  <c r="B166" i="56" s="1"/>
  <c r="B167" i="56" s="1"/>
  <c r="B168" i="56" s="1"/>
  <c r="B169" i="56" s="1"/>
  <c r="B170" i="56" s="1"/>
  <c r="B171" i="56" s="1"/>
  <c r="B172" i="56" s="1"/>
  <c r="B173" i="56" s="1"/>
  <c r="B174" i="56" s="1"/>
  <c r="B175" i="56" s="1"/>
  <c r="B176" i="56" s="1"/>
  <c r="B177" i="56" s="1"/>
  <c r="B178" i="56" s="1"/>
  <c r="B179" i="56" s="1"/>
  <c r="B180" i="56" s="1"/>
  <c r="B181" i="56" s="1"/>
  <c r="B182" i="56" s="1"/>
  <c r="B183" i="56" s="1"/>
  <c r="B184" i="56" s="1"/>
  <c r="B185" i="56" s="1"/>
  <c r="B186" i="56" s="1"/>
  <c r="B187" i="56" s="1"/>
  <c r="B188" i="56" s="1"/>
  <c r="B189" i="56" s="1"/>
  <c r="B190" i="56" s="1"/>
  <c r="B191" i="56" s="1"/>
  <c r="B192" i="56" s="1"/>
  <c r="B193" i="56" s="1"/>
  <c r="B194" i="56" s="1"/>
  <c r="B195" i="56" s="1"/>
  <c r="B196" i="56" s="1"/>
  <c r="B197" i="56" s="1"/>
  <c r="B198" i="56" s="1"/>
  <c r="B199" i="56" s="1"/>
  <c r="B200" i="56" s="1"/>
  <c r="B201" i="56" s="1"/>
  <c r="B202" i="56" s="1"/>
  <c r="B203" i="56" s="1"/>
  <c r="B204" i="56" s="1"/>
  <c r="B205" i="56" s="1"/>
  <c r="B206" i="56" s="1"/>
  <c r="B207" i="56" s="1"/>
  <c r="B208" i="56" s="1"/>
  <c r="B209" i="56" s="1"/>
  <c r="B210" i="56" s="1"/>
  <c r="B211" i="56" s="1"/>
  <c r="B212" i="56" s="1"/>
  <c r="B213" i="56" s="1"/>
  <c r="B214" i="56" s="1"/>
  <c r="B215" i="56" s="1"/>
  <c r="B216" i="56" s="1"/>
  <c r="B217" i="56" s="1"/>
  <c r="B218" i="56" s="1"/>
  <c r="B219" i="56" s="1"/>
  <c r="B220" i="56" s="1"/>
  <c r="B221" i="56" s="1"/>
  <c r="B222" i="56" s="1"/>
  <c r="B223" i="56" s="1"/>
  <c r="B224" i="56" s="1"/>
  <c r="B225" i="56" s="1"/>
  <c r="B226" i="56" s="1"/>
  <c r="B227" i="56" s="1"/>
  <c r="B228" i="56" s="1"/>
  <c r="B229" i="56" s="1"/>
  <c r="B230" i="56" s="1"/>
  <c r="B231" i="56" s="1"/>
  <c r="B232" i="56" s="1"/>
  <c r="B233" i="56" s="1"/>
  <c r="B234" i="56" s="1"/>
  <c r="B235" i="56" s="1"/>
  <c r="B236" i="56" s="1"/>
  <c r="B237" i="56" s="1"/>
  <c r="B238" i="56" s="1"/>
  <c r="B239" i="56" s="1"/>
  <c r="B240" i="56" s="1"/>
  <c r="B241" i="56" s="1"/>
  <c r="B242" i="56" s="1"/>
  <c r="B243" i="56" s="1"/>
  <c r="B244" i="56" s="1"/>
  <c r="B245" i="56" s="1"/>
  <c r="B246" i="56" s="1"/>
  <c r="B247" i="56" s="1"/>
  <c r="B248" i="56" s="1"/>
  <c r="B249" i="56" s="1"/>
  <c r="B250" i="56" s="1"/>
  <c r="B251" i="56" s="1"/>
  <c r="B252" i="56" s="1"/>
  <c r="B253" i="56" s="1"/>
  <c r="B254" i="56" s="1"/>
  <c r="B255" i="56" s="1"/>
  <c r="B256" i="56" s="1"/>
  <c r="B257" i="56" s="1"/>
  <c r="B258" i="56" s="1"/>
  <c r="B259" i="56" s="1"/>
  <c r="B260" i="56" s="1"/>
  <c r="B261" i="56" s="1"/>
  <c r="B262" i="56" s="1"/>
  <c r="B263" i="56" s="1"/>
  <c r="B264" i="56" s="1"/>
  <c r="B265" i="56" s="1"/>
  <c r="B266" i="56" s="1"/>
  <c r="B267" i="56" s="1"/>
  <c r="B268" i="56" s="1"/>
  <c r="B269" i="56" s="1"/>
  <c r="B270" i="56" s="1"/>
  <c r="B271" i="56" s="1"/>
  <c r="B272" i="56" s="1"/>
  <c r="B273" i="56" s="1"/>
  <c r="B274" i="56" s="1"/>
  <c r="B275" i="56" s="1"/>
  <c r="B276" i="56" s="1"/>
  <c r="B277" i="56" s="1"/>
  <c r="B278" i="56" s="1"/>
  <c r="B279" i="56" s="1"/>
  <c r="B280" i="56" s="1"/>
  <c r="B281" i="56" s="1"/>
  <c r="B282" i="56" s="1"/>
  <c r="B283" i="56" s="1"/>
  <c r="B284" i="56" s="1"/>
  <c r="B285" i="56" s="1"/>
  <c r="B286" i="56" s="1"/>
  <c r="B287" i="56" s="1"/>
  <c r="B288" i="56" s="1"/>
  <c r="B289" i="56" s="1"/>
  <c r="B290" i="56" s="1"/>
  <c r="B291" i="56" s="1"/>
  <c r="B292" i="56" s="1"/>
  <c r="B293" i="56" s="1"/>
  <c r="B294" i="56" s="1"/>
  <c r="B295" i="56" s="1"/>
  <c r="B296" i="56" s="1"/>
  <c r="B297" i="56" s="1"/>
  <c r="B298" i="56" s="1"/>
  <c r="B299" i="56" s="1"/>
  <c r="B300" i="56" s="1"/>
  <c r="B301" i="56" s="1"/>
  <c r="B302" i="56" s="1"/>
  <c r="B303" i="56" s="1"/>
  <c r="B304" i="56" s="1"/>
  <c r="B305" i="56" s="1"/>
  <c r="B306" i="56" s="1"/>
  <c r="B307" i="56" s="1"/>
  <c r="B308" i="56" s="1"/>
  <c r="B309" i="56" s="1"/>
  <c r="B310" i="56" s="1"/>
  <c r="B311" i="56" s="1"/>
  <c r="B312" i="56" s="1"/>
  <c r="B313" i="56" s="1"/>
  <c r="B314" i="56" s="1"/>
  <c r="B315" i="56" s="1"/>
  <c r="B316" i="56" s="1"/>
  <c r="B317" i="56" s="1"/>
  <c r="B318" i="56" s="1"/>
  <c r="B319" i="56" s="1"/>
  <c r="B320" i="56" s="1"/>
  <c r="B321" i="56" s="1"/>
  <c r="B322" i="56" s="1"/>
  <c r="B323" i="56" s="1"/>
  <c r="B324" i="56" s="1"/>
  <c r="B325" i="56" s="1"/>
  <c r="B326" i="56" s="1"/>
  <c r="B327" i="56" s="1"/>
  <c r="B328" i="56" s="1"/>
  <c r="B329" i="56" s="1"/>
  <c r="B330" i="56" s="1"/>
  <c r="B331" i="56" s="1"/>
  <c r="B332" i="56" s="1"/>
  <c r="B333" i="56" s="1"/>
  <c r="B334" i="56" s="1"/>
  <c r="B335" i="56" s="1"/>
  <c r="B336" i="56" s="1"/>
  <c r="B337" i="56" s="1"/>
  <c r="B338" i="56" s="1"/>
  <c r="B339" i="56" s="1"/>
  <c r="B340" i="56" s="1"/>
  <c r="B341" i="56" s="1"/>
  <c r="B342" i="56" s="1"/>
  <c r="B343" i="56" s="1"/>
  <c r="B344" i="56" s="1"/>
  <c r="B345" i="56" s="1"/>
  <c r="B346" i="56" s="1"/>
  <c r="B347" i="56" s="1"/>
  <c r="B348" i="56" s="1"/>
  <c r="B349" i="56" s="1"/>
  <c r="B350" i="56" s="1"/>
  <c r="B351" i="56" s="1"/>
  <c r="B352" i="56" s="1"/>
  <c r="B353" i="56" s="1"/>
  <c r="B354" i="56" s="1"/>
  <c r="B355" i="56" s="1"/>
  <c r="B356" i="56" s="1"/>
  <c r="B357" i="56" s="1"/>
  <c r="B358" i="56" s="1"/>
  <c r="B359" i="56" s="1"/>
  <c r="B360" i="56" s="1"/>
  <c r="B361" i="56" s="1"/>
  <c r="B362" i="56" s="1"/>
  <c r="B363" i="56" s="1"/>
  <c r="B364" i="56" s="1"/>
  <c r="B365" i="56" s="1"/>
  <c r="B366" i="56" s="1"/>
  <c r="B367" i="56" s="1"/>
  <c r="B368" i="56" s="1"/>
  <c r="B369" i="56" s="1"/>
  <c r="B370" i="56" s="1"/>
  <c r="B371" i="56" s="1"/>
  <c r="B372" i="56" s="1"/>
  <c r="B373" i="56" s="1"/>
  <c r="B374" i="56" s="1"/>
  <c r="B375" i="56" s="1"/>
  <c r="B376" i="56" s="1"/>
  <c r="B377" i="56" s="1"/>
  <c r="B378" i="56" s="1"/>
  <c r="B379" i="56" s="1"/>
  <c r="B380" i="56" s="1"/>
  <c r="B381" i="56" s="1"/>
  <c r="B382" i="56" s="1"/>
  <c r="B383" i="56" s="1"/>
  <c r="B384" i="56" s="1"/>
  <c r="B385" i="56" s="1"/>
  <c r="B386" i="56" s="1"/>
  <c r="B387" i="56" s="1"/>
  <c r="B388" i="56" s="1"/>
  <c r="B389" i="56" s="1"/>
  <c r="B390" i="56" s="1"/>
  <c r="B391" i="56" s="1"/>
  <c r="B392" i="56" s="1"/>
  <c r="B393" i="56" s="1"/>
  <c r="B394" i="56" s="1"/>
  <c r="B395" i="56" s="1"/>
  <c r="B396" i="56" s="1"/>
  <c r="B397" i="56" s="1"/>
  <c r="B398" i="56" s="1"/>
  <c r="B399" i="56" s="1"/>
  <c r="B400" i="56" s="1"/>
  <c r="B401" i="56" s="1"/>
  <c r="B402" i="56" s="1"/>
  <c r="B403" i="56" s="1"/>
  <c r="B404" i="56" s="1"/>
  <c r="B405" i="56" s="1"/>
  <c r="B406" i="56" s="1"/>
  <c r="B407" i="56" s="1"/>
  <c r="B408" i="56" s="1"/>
  <c r="B409" i="56" s="1"/>
  <c r="B410" i="56" s="1"/>
  <c r="B411" i="56" s="1"/>
  <c r="B412" i="56" s="1"/>
  <c r="B413" i="56" s="1"/>
  <c r="B414" i="56" s="1"/>
  <c r="B415" i="56" s="1"/>
  <c r="B416" i="56" s="1"/>
  <c r="B417" i="56" s="1"/>
  <c r="B418" i="56" s="1"/>
  <c r="B419" i="56" s="1"/>
  <c r="B420" i="56" s="1"/>
  <c r="B421" i="56" s="1"/>
  <c r="B422" i="56" s="1"/>
  <c r="B423" i="56" s="1"/>
  <c r="B424" i="56" s="1"/>
  <c r="B425" i="56" s="1"/>
  <c r="B426" i="56" s="1"/>
  <c r="B427" i="56" s="1"/>
  <c r="B428" i="56" s="1"/>
  <c r="B429" i="56" s="1"/>
  <c r="B430" i="56" s="1"/>
  <c r="B431" i="56" s="1"/>
  <c r="B432" i="56" s="1"/>
  <c r="B433" i="56" s="1"/>
  <c r="B434" i="56" s="1"/>
  <c r="B435" i="56" s="1"/>
  <c r="B436" i="56" s="1"/>
  <c r="B437" i="56" s="1"/>
  <c r="B438" i="56" s="1"/>
  <c r="B439" i="56" s="1"/>
  <c r="B440" i="56" s="1"/>
  <c r="B441" i="56" s="1"/>
  <c r="B442" i="56" s="1"/>
  <c r="B443" i="56" s="1"/>
  <c r="B444" i="56" s="1"/>
  <c r="B445" i="56" s="1"/>
  <c r="B446" i="56" s="1"/>
  <c r="B447" i="56" s="1"/>
  <c r="B448" i="56" s="1"/>
  <c r="B449" i="56" s="1"/>
  <c r="B450" i="56" s="1"/>
  <c r="B451" i="56" s="1"/>
  <c r="B452" i="56" s="1"/>
  <c r="B453" i="56" s="1"/>
  <c r="B454" i="56" s="1"/>
  <c r="B455" i="56" s="1"/>
  <c r="B456" i="56" s="1"/>
  <c r="B457" i="56" s="1"/>
  <c r="B458" i="56" s="1"/>
  <c r="B459" i="56" s="1"/>
  <c r="B460" i="56" s="1"/>
  <c r="B461" i="56" s="1"/>
  <c r="B462" i="56" s="1"/>
  <c r="B463" i="56" s="1"/>
  <c r="B464" i="56" s="1"/>
  <c r="B465" i="56" s="1"/>
  <c r="B466" i="56" s="1"/>
  <c r="B467" i="56" s="1"/>
  <c r="B468" i="56" s="1"/>
  <c r="B469" i="56" s="1"/>
  <c r="B470" i="56" s="1"/>
  <c r="B471" i="56" s="1"/>
  <c r="B472" i="56" s="1"/>
  <c r="B473" i="56" s="1"/>
  <c r="B474" i="56" s="1"/>
  <c r="B475" i="56" s="1"/>
  <c r="B476" i="56" s="1"/>
  <c r="B477" i="56" s="1"/>
  <c r="B478" i="56" s="1"/>
  <c r="B479" i="56" s="1"/>
  <c r="B480" i="56" s="1"/>
  <c r="B481" i="56" s="1"/>
  <c r="B482" i="56" s="1"/>
  <c r="B483" i="56" s="1"/>
  <c r="B484" i="56" s="1"/>
  <c r="B485" i="56" s="1"/>
  <c r="B486" i="56" s="1"/>
  <c r="B487" i="56" s="1"/>
  <c r="B488" i="56" s="1"/>
  <c r="B489" i="56" s="1"/>
  <c r="B490" i="56" s="1"/>
  <c r="B491" i="56" s="1"/>
  <c r="B492" i="56" s="1"/>
  <c r="B493" i="56" s="1"/>
  <c r="B494" i="56" s="1"/>
  <c r="B495" i="56" s="1"/>
  <c r="B496" i="56" s="1"/>
  <c r="B497" i="56" s="1"/>
  <c r="B498" i="56" s="1"/>
  <c r="B499" i="56" s="1"/>
  <c r="B500" i="56" s="1"/>
  <c r="B501" i="56" s="1"/>
  <c r="B502" i="56" s="1"/>
  <c r="B503" i="56" s="1"/>
  <c r="B504" i="56" s="1"/>
  <c r="B505" i="56" s="1"/>
  <c r="B506" i="56" s="1"/>
  <c r="B507" i="56" s="1"/>
  <c r="B508" i="56" s="1"/>
  <c r="B509" i="56" s="1"/>
  <c r="B510" i="56" s="1"/>
  <c r="B511" i="56" s="1"/>
  <c r="B512" i="56" s="1"/>
  <c r="B513" i="56" s="1"/>
  <c r="B514" i="56" s="1"/>
  <c r="B515" i="56" s="1"/>
  <c r="B516" i="56" s="1"/>
  <c r="B517" i="56" s="1"/>
  <c r="B518" i="56" s="1"/>
  <c r="B519" i="56" s="1"/>
  <c r="B520" i="56" s="1"/>
  <c r="B521" i="56" s="1"/>
  <c r="B522" i="56" s="1"/>
  <c r="B523" i="56" s="1"/>
  <c r="B524" i="56" s="1"/>
  <c r="B525" i="56" s="1"/>
  <c r="B526" i="56" s="1"/>
  <c r="B527" i="56" s="1"/>
  <c r="B528" i="56" s="1"/>
  <c r="B529" i="56" s="1"/>
  <c r="B530" i="56" s="1"/>
  <c r="B531" i="56" s="1"/>
  <c r="B532" i="56" s="1"/>
  <c r="B533" i="56" s="1"/>
  <c r="B534" i="56" s="1"/>
  <c r="B535" i="56" s="1"/>
  <c r="B536" i="56" s="1"/>
  <c r="B537" i="56" s="1"/>
  <c r="B538" i="56" s="1"/>
  <c r="B539" i="56" s="1"/>
  <c r="B540" i="56" s="1"/>
  <c r="B541" i="56" s="1"/>
  <c r="B542" i="56" s="1"/>
  <c r="B543" i="56" s="1"/>
  <c r="B544" i="56" s="1"/>
  <c r="B545" i="56" s="1"/>
  <c r="B546" i="56" s="1"/>
  <c r="B547" i="56" s="1"/>
  <c r="B548" i="56" s="1"/>
  <c r="B549" i="56" s="1"/>
  <c r="B550" i="56" s="1"/>
  <c r="B551" i="56" s="1"/>
  <c r="B552" i="56" s="1"/>
  <c r="B553" i="56" s="1"/>
  <c r="B554" i="56" s="1"/>
  <c r="B555" i="56" s="1"/>
  <c r="B556" i="56" s="1"/>
  <c r="B557" i="56" s="1"/>
  <c r="B558" i="56" s="1"/>
  <c r="B559" i="56" s="1"/>
  <c r="B560" i="56" s="1"/>
  <c r="B561" i="56" s="1"/>
  <c r="B562" i="56" s="1"/>
  <c r="B563" i="56" s="1"/>
  <c r="B564" i="56" s="1"/>
  <c r="B565" i="56" s="1"/>
  <c r="B566" i="56" s="1"/>
  <c r="B567" i="56" s="1"/>
  <c r="B568" i="56" s="1"/>
  <c r="B569" i="56" s="1"/>
  <c r="B570" i="56" s="1"/>
  <c r="B571" i="56" s="1"/>
  <c r="B572" i="56" s="1"/>
  <c r="B573" i="56" s="1"/>
  <c r="B574" i="56" s="1"/>
  <c r="B575" i="56" s="1"/>
  <c r="B576" i="56" s="1"/>
  <c r="B577" i="56" s="1"/>
  <c r="B578" i="56" s="1"/>
  <c r="B579" i="56" s="1"/>
  <c r="B580" i="56" s="1"/>
  <c r="B581" i="56" s="1"/>
  <c r="B582" i="56" s="1"/>
  <c r="B583" i="56" s="1"/>
  <c r="B584" i="56" s="1"/>
  <c r="B585" i="56" s="1"/>
  <c r="B586" i="56" s="1"/>
  <c r="B587" i="56" s="1"/>
  <c r="B588" i="56" s="1"/>
  <c r="B589" i="56" s="1"/>
  <c r="B590" i="56" s="1"/>
  <c r="B591" i="56" s="1"/>
  <c r="B592" i="56" s="1"/>
  <c r="B593" i="56" s="1"/>
  <c r="B594" i="56" s="1"/>
  <c r="B595" i="56" s="1"/>
  <c r="B596" i="56" s="1"/>
  <c r="B597" i="56" s="1"/>
  <c r="B598" i="56" s="1"/>
  <c r="B599" i="56" s="1"/>
  <c r="D217" i="54"/>
  <c r="C217" i="54"/>
  <c r="D2" i="48" l="1"/>
  <c r="D3" i="48" s="1"/>
  <c r="D4" i="48" s="1"/>
  <c r="D5" i="48" s="1"/>
  <c r="D6" i="48" s="1"/>
  <c r="D7" i="48" s="1"/>
  <c r="D8" i="48" s="1"/>
  <c r="D9" i="48" s="1"/>
  <c r="D10" i="48" s="1"/>
  <c r="D11" i="48" s="1"/>
  <c r="D12" i="48" s="1"/>
  <c r="D13" i="48" s="1"/>
  <c r="D14" i="48" s="1"/>
  <c r="D15" i="48" s="1"/>
  <c r="D16" i="48" s="1"/>
  <c r="D17" i="48" s="1"/>
  <c r="D18" i="48" s="1"/>
  <c r="D19" i="48" s="1"/>
  <c r="D20" i="48" s="1"/>
  <c r="D21" i="48" s="1"/>
  <c r="D22" i="48" s="1"/>
  <c r="A2" i="47"/>
  <c r="A3" i="47" s="1"/>
  <c r="A4" i="47" s="1"/>
  <c r="A5" i="47" s="1"/>
  <c r="A6" i="47" s="1"/>
  <c r="A7" i="47" s="1"/>
  <c r="A8" i="47" s="1"/>
  <c r="A9" i="47" s="1"/>
  <c r="A10" i="47" s="1"/>
  <c r="A11" i="47" s="1"/>
  <c r="A12" i="47" s="1"/>
  <c r="B12" i="47"/>
  <c r="B11" i="47"/>
  <c r="B10" i="47"/>
  <c r="B9" i="47"/>
  <c r="B8" i="47"/>
  <c r="B7" i="47"/>
  <c r="B6" i="47"/>
  <c r="B5" i="47"/>
  <c r="B4" i="47"/>
  <c r="B3" i="47"/>
  <c r="B2" i="47"/>
  <c r="B11" i="46" l="1"/>
  <c r="B11" i="44"/>
  <c r="G8" i="43"/>
  <c r="G7" i="43"/>
  <c r="G6" i="43"/>
  <c r="G5" i="43"/>
  <c r="G4" i="43"/>
  <c r="G3" i="43"/>
  <c r="F3" i="41"/>
  <c r="F4" i="41"/>
  <c r="F5" i="41"/>
  <c r="F6" i="41"/>
  <c r="F7" i="41"/>
  <c r="J7" i="40"/>
  <c r="I7" i="40"/>
  <c r="H7" i="40"/>
  <c r="G7" i="40"/>
  <c r="J6" i="40"/>
  <c r="I6" i="40"/>
  <c r="H6" i="40"/>
  <c r="G6" i="40"/>
  <c r="J5" i="40"/>
  <c r="I5" i="40"/>
  <c r="H5" i="40"/>
  <c r="G5" i="40"/>
  <c r="J4" i="40"/>
  <c r="I4" i="40"/>
  <c r="H4" i="40"/>
  <c r="G4" i="40"/>
  <c r="J3" i="40"/>
  <c r="I3" i="40"/>
  <c r="H3" i="40"/>
  <c r="G3" i="40"/>
  <c r="J7" i="39"/>
  <c r="H7" i="39"/>
  <c r="F7" i="39"/>
  <c r="D7" i="39"/>
  <c r="J6" i="39"/>
  <c r="H6" i="39"/>
  <c r="F6" i="39"/>
  <c r="D6" i="39"/>
  <c r="J5" i="39"/>
  <c r="H5" i="39"/>
  <c r="F5" i="39"/>
  <c r="D5" i="39"/>
  <c r="J4" i="39"/>
  <c r="H4" i="39"/>
  <c r="F4" i="39"/>
  <c r="D4" i="39"/>
  <c r="J3" i="39"/>
  <c r="H3" i="39"/>
  <c r="F3" i="39"/>
  <c r="D3" i="39"/>
  <c r="J2" i="38"/>
  <c r="B2" i="38"/>
  <c r="B3" i="38" s="1"/>
  <c r="B4" i="38" s="1"/>
  <c r="B5" i="38" s="1"/>
  <c r="B6" i="38" s="1"/>
  <c r="B7" i="38" s="1"/>
  <c r="B8" i="38" s="1"/>
  <c r="B9" i="38" s="1"/>
  <c r="B10" i="38" s="1"/>
  <c r="B11" i="38" s="1"/>
  <c r="B12" i="38" s="1"/>
  <c r="B13" i="38" s="1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35" i="38" s="1"/>
  <c r="B36" i="38" s="1"/>
  <c r="B37" i="38" s="1"/>
  <c r="B38" i="38" s="1"/>
  <c r="B39" i="38" s="1"/>
  <c r="B40" i="38" s="1"/>
  <c r="B41" i="38" s="1"/>
  <c r="B42" i="38" s="1"/>
  <c r="B43" i="38" s="1"/>
  <c r="B44" i="38" s="1"/>
  <c r="B45" i="38" s="1"/>
  <c r="B46" i="38" s="1"/>
  <c r="B47" i="38" s="1"/>
  <c r="B48" i="38" s="1"/>
  <c r="B49" i="38" s="1"/>
  <c r="B50" i="38" s="1"/>
  <c r="B51" i="38" s="1"/>
  <c r="B52" i="38" s="1"/>
  <c r="B53" i="38" s="1"/>
  <c r="B54" i="38" s="1"/>
  <c r="B55" i="38" s="1"/>
  <c r="B56" i="38" s="1"/>
  <c r="B57" i="38" s="1"/>
  <c r="B58" i="38" s="1"/>
  <c r="B59" i="38" s="1"/>
  <c r="B60" i="38" s="1"/>
  <c r="B61" i="38" s="1"/>
  <c r="B62" i="38" s="1"/>
  <c r="B63" i="38" s="1"/>
  <c r="B64" i="38" s="1"/>
  <c r="B65" i="38" s="1"/>
  <c r="B66" i="38" s="1"/>
  <c r="B67" i="38" s="1"/>
  <c r="B68" i="38" s="1"/>
  <c r="B69" i="38" s="1"/>
  <c r="B70" i="38" s="1"/>
  <c r="B71" i="38" s="1"/>
  <c r="B72" i="38" s="1"/>
  <c r="B73" i="38" s="1"/>
  <c r="B74" i="38" s="1"/>
  <c r="B75" i="38" s="1"/>
  <c r="B76" i="38" s="1"/>
  <c r="B77" i="38" s="1"/>
  <c r="B78" i="38" s="1"/>
  <c r="B79" i="38" s="1"/>
  <c r="B80" i="38" s="1"/>
  <c r="B81" i="38" s="1"/>
  <c r="B82" i="38" s="1"/>
  <c r="B83" i="38" s="1"/>
  <c r="B84" i="38" s="1"/>
  <c r="B85" i="38" s="1"/>
  <c r="B86" i="38" s="1"/>
  <c r="B87" i="38" s="1"/>
  <c r="B88" i="38" s="1"/>
  <c r="B89" i="38" s="1"/>
  <c r="B90" i="38" s="1"/>
  <c r="B91" i="38" s="1"/>
  <c r="B92" i="38" s="1"/>
  <c r="B93" i="38" s="1"/>
  <c r="B94" i="38" s="1"/>
  <c r="B95" i="38" s="1"/>
  <c r="B96" i="38" s="1"/>
  <c r="B97" i="38" s="1"/>
  <c r="B98" i="38" s="1"/>
  <c r="B99" i="38" s="1"/>
  <c r="B100" i="38" s="1"/>
  <c r="B101" i="38" s="1"/>
  <c r="B102" i="38" s="1"/>
  <c r="B103" i="38" s="1"/>
  <c r="B104" i="38" s="1"/>
  <c r="B105" i="38" s="1"/>
  <c r="B106" i="38" s="1"/>
  <c r="B107" i="38" s="1"/>
  <c r="B108" i="38" s="1"/>
  <c r="B109" i="38" s="1"/>
  <c r="B110" i="38" s="1"/>
  <c r="B111" i="38" s="1"/>
  <c r="B112" i="38" s="1"/>
  <c r="B113" i="38" s="1"/>
  <c r="B114" i="38" s="1"/>
  <c r="B115" i="38" s="1"/>
  <c r="B116" i="38" s="1"/>
  <c r="B117" i="38" s="1"/>
  <c r="B118" i="38" s="1"/>
  <c r="B119" i="38" s="1"/>
  <c r="B120" i="38" s="1"/>
  <c r="B121" i="38" s="1"/>
  <c r="B122" i="38" s="1"/>
  <c r="B123" i="38" s="1"/>
  <c r="B124" i="38" s="1"/>
  <c r="B125" i="38" s="1"/>
  <c r="B126" i="38" s="1"/>
  <c r="B127" i="38" s="1"/>
  <c r="B128" i="38" s="1"/>
  <c r="B129" i="38" s="1"/>
  <c r="B130" i="38" s="1"/>
  <c r="B131" i="38" s="1"/>
  <c r="B132" i="38" s="1"/>
  <c r="B133" i="38" s="1"/>
  <c r="B134" i="38" s="1"/>
  <c r="B135" i="38" s="1"/>
  <c r="B136" i="38" s="1"/>
  <c r="B137" i="38" s="1"/>
  <c r="B138" i="38" s="1"/>
  <c r="B139" i="38" s="1"/>
  <c r="B140" i="38" s="1"/>
  <c r="B141" i="38" s="1"/>
  <c r="B142" i="38" s="1"/>
  <c r="B143" i="38" s="1"/>
  <c r="B144" i="38" s="1"/>
  <c r="B145" i="38" s="1"/>
  <c r="B146" i="38" s="1"/>
  <c r="B147" i="38" s="1"/>
  <c r="B148" i="38" s="1"/>
  <c r="B149" i="38" s="1"/>
  <c r="B150" i="38" s="1"/>
  <c r="B151" i="38" s="1"/>
  <c r="B152" i="38" s="1"/>
  <c r="B153" i="38" s="1"/>
  <c r="B154" i="38" s="1"/>
  <c r="B155" i="38" s="1"/>
  <c r="B156" i="38" s="1"/>
  <c r="B157" i="38" s="1"/>
  <c r="B158" i="38" s="1"/>
  <c r="B159" i="38" s="1"/>
  <c r="B160" i="38" s="1"/>
  <c r="B161" i="38" s="1"/>
  <c r="B162" i="38" s="1"/>
  <c r="B163" i="38" s="1"/>
  <c r="B164" i="38" s="1"/>
  <c r="B165" i="38" s="1"/>
  <c r="B166" i="38" s="1"/>
  <c r="B167" i="38" s="1"/>
  <c r="B168" i="38" s="1"/>
  <c r="B169" i="38" s="1"/>
  <c r="B170" i="38" s="1"/>
  <c r="B171" i="38" s="1"/>
  <c r="B172" i="38" s="1"/>
  <c r="B173" i="38" s="1"/>
  <c r="B174" i="38" s="1"/>
  <c r="B175" i="38" s="1"/>
  <c r="B176" i="38" s="1"/>
  <c r="B177" i="38" s="1"/>
  <c r="B178" i="38" s="1"/>
  <c r="B179" i="38" s="1"/>
  <c r="B180" i="38" s="1"/>
  <c r="B181" i="38" s="1"/>
  <c r="B182" i="38" s="1"/>
  <c r="B183" i="38" s="1"/>
  <c r="B184" i="38" s="1"/>
  <c r="B185" i="38" s="1"/>
  <c r="B186" i="38" s="1"/>
  <c r="B187" i="38" s="1"/>
  <c r="B188" i="38" s="1"/>
  <c r="B189" i="38" s="1"/>
  <c r="B190" i="38" s="1"/>
  <c r="B191" i="38" s="1"/>
  <c r="B192" i="38" s="1"/>
  <c r="B193" i="38" s="1"/>
  <c r="B194" i="38" s="1"/>
  <c r="B195" i="38" s="1"/>
  <c r="B196" i="38" s="1"/>
  <c r="B197" i="38" s="1"/>
  <c r="B198" i="38" s="1"/>
  <c r="B199" i="38" s="1"/>
  <c r="B200" i="38" s="1"/>
  <c r="B201" i="38" s="1"/>
  <c r="B202" i="38" s="1"/>
  <c r="B203" i="38" s="1"/>
  <c r="B204" i="38" s="1"/>
  <c r="B205" i="38" s="1"/>
  <c r="B206" i="38" s="1"/>
  <c r="B207" i="38" s="1"/>
  <c r="B208" i="38" s="1"/>
  <c r="B209" i="38" s="1"/>
  <c r="B210" i="38" s="1"/>
  <c r="B211" i="38" s="1"/>
  <c r="B212" i="38" s="1"/>
  <c r="B213" i="38" s="1"/>
  <c r="B214" i="38" s="1"/>
  <c r="B215" i="38" s="1"/>
  <c r="B216" i="38" s="1"/>
  <c r="B217" i="38" s="1"/>
  <c r="B218" i="38" s="1"/>
  <c r="B219" i="38" s="1"/>
  <c r="B220" i="38" s="1"/>
  <c r="B221" i="38" s="1"/>
  <c r="B222" i="38" s="1"/>
  <c r="B223" i="38" s="1"/>
  <c r="B224" i="38" s="1"/>
  <c r="B225" i="38" s="1"/>
  <c r="B226" i="38" s="1"/>
  <c r="B227" i="38" s="1"/>
  <c r="B228" i="38" s="1"/>
  <c r="B229" i="38" s="1"/>
  <c r="B230" i="38" s="1"/>
  <c r="B231" i="38" s="1"/>
  <c r="B232" i="38" s="1"/>
  <c r="B233" i="38" s="1"/>
  <c r="B234" i="38" s="1"/>
  <c r="B235" i="38" s="1"/>
  <c r="B236" i="38" s="1"/>
  <c r="B237" i="38" s="1"/>
  <c r="B238" i="38" s="1"/>
  <c r="B239" i="38" s="1"/>
  <c r="B240" i="38" s="1"/>
  <c r="B241" i="38" s="1"/>
  <c r="B242" i="38" s="1"/>
  <c r="B243" i="38" s="1"/>
  <c r="B244" i="38" s="1"/>
  <c r="B245" i="38" s="1"/>
  <c r="B246" i="38" s="1"/>
  <c r="B247" i="38" s="1"/>
  <c r="B248" i="38" s="1"/>
  <c r="B249" i="38" s="1"/>
  <c r="B250" i="38" s="1"/>
  <c r="B251" i="38" s="1"/>
  <c r="B252" i="38" s="1"/>
  <c r="B253" i="38" s="1"/>
  <c r="B254" i="38" s="1"/>
  <c r="B255" i="38" s="1"/>
  <c r="B256" i="38" s="1"/>
  <c r="B257" i="38" s="1"/>
  <c r="B258" i="38" s="1"/>
  <c r="B259" i="38" s="1"/>
  <c r="B260" i="38" s="1"/>
  <c r="B261" i="38" s="1"/>
  <c r="B262" i="38" s="1"/>
  <c r="B263" i="38" s="1"/>
  <c r="B264" i="38" s="1"/>
  <c r="B265" i="38" s="1"/>
  <c r="B266" i="38" s="1"/>
  <c r="B267" i="38" s="1"/>
  <c r="B268" i="38" s="1"/>
  <c r="B269" i="38" s="1"/>
  <c r="B270" i="38" s="1"/>
  <c r="B271" i="38" s="1"/>
  <c r="B272" i="38" s="1"/>
  <c r="B273" i="38" s="1"/>
  <c r="B274" i="38" s="1"/>
  <c r="B275" i="38" s="1"/>
  <c r="B276" i="38" s="1"/>
  <c r="B277" i="38" s="1"/>
  <c r="B278" i="38" s="1"/>
  <c r="B279" i="38" s="1"/>
  <c r="B280" i="38" s="1"/>
  <c r="B281" i="38" s="1"/>
  <c r="B282" i="38" s="1"/>
  <c r="B283" i="38" s="1"/>
  <c r="B284" i="38" s="1"/>
  <c r="B285" i="38" s="1"/>
  <c r="B286" i="38" s="1"/>
  <c r="B287" i="38" s="1"/>
  <c r="B288" i="38" s="1"/>
  <c r="B289" i="38" s="1"/>
  <c r="B290" i="38" s="1"/>
  <c r="B291" i="38" s="1"/>
  <c r="B292" i="38" s="1"/>
  <c r="B293" i="38" s="1"/>
  <c r="B294" i="38" s="1"/>
  <c r="B295" i="38" s="1"/>
  <c r="B296" i="38" s="1"/>
  <c r="B297" i="38" s="1"/>
  <c r="B298" i="38" s="1"/>
  <c r="B299" i="38" s="1"/>
  <c r="B300" i="38" s="1"/>
  <c r="B301" i="38" s="1"/>
  <c r="B302" i="38" s="1"/>
  <c r="B303" i="38" s="1"/>
  <c r="B304" i="38" s="1"/>
  <c r="B305" i="38" s="1"/>
  <c r="B306" i="38" s="1"/>
  <c r="B307" i="38" s="1"/>
  <c r="B308" i="38" s="1"/>
  <c r="B309" i="38" s="1"/>
  <c r="B310" i="38" s="1"/>
  <c r="B311" i="38" s="1"/>
  <c r="B312" i="38" s="1"/>
  <c r="B313" i="38" s="1"/>
  <c r="B314" i="38" s="1"/>
  <c r="B315" i="38" s="1"/>
  <c r="B316" i="38" s="1"/>
  <c r="B317" i="38" s="1"/>
  <c r="B318" i="38" s="1"/>
  <c r="B319" i="38" s="1"/>
  <c r="B320" i="38" s="1"/>
  <c r="B321" i="38" s="1"/>
  <c r="B322" i="38" s="1"/>
  <c r="B323" i="38" s="1"/>
  <c r="B324" i="38" s="1"/>
  <c r="B325" i="38" s="1"/>
  <c r="B326" i="38" s="1"/>
  <c r="B327" i="38" s="1"/>
  <c r="B328" i="38" s="1"/>
  <c r="B329" i="38" s="1"/>
  <c r="B330" i="38" s="1"/>
  <c r="B331" i="38" s="1"/>
  <c r="B332" i="38" s="1"/>
  <c r="B333" i="38" s="1"/>
  <c r="B334" i="38" s="1"/>
  <c r="B335" i="38" s="1"/>
  <c r="B336" i="38" s="1"/>
  <c r="B337" i="38" s="1"/>
  <c r="B338" i="38" s="1"/>
  <c r="B339" i="38" s="1"/>
  <c r="B340" i="38" s="1"/>
  <c r="B341" i="38" s="1"/>
  <c r="B342" i="38" s="1"/>
  <c r="B343" i="38" s="1"/>
  <c r="B344" i="38" s="1"/>
  <c r="B345" i="38" s="1"/>
  <c r="B346" i="38" s="1"/>
  <c r="B347" i="38" s="1"/>
  <c r="B348" i="38" s="1"/>
  <c r="B349" i="38" s="1"/>
  <c r="B350" i="38" s="1"/>
  <c r="B351" i="38" s="1"/>
  <c r="B352" i="38" s="1"/>
  <c r="B353" i="38" s="1"/>
  <c r="B354" i="38" s="1"/>
  <c r="B355" i="38" s="1"/>
  <c r="B356" i="38" s="1"/>
  <c r="B357" i="38" s="1"/>
  <c r="B358" i="38" s="1"/>
  <c r="B359" i="38" s="1"/>
  <c r="B360" i="38" s="1"/>
  <c r="B361" i="38" s="1"/>
  <c r="B362" i="38" s="1"/>
  <c r="B363" i="38" s="1"/>
  <c r="B364" i="38" s="1"/>
  <c r="B365" i="38" s="1"/>
  <c r="B366" i="38" s="1"/>
  <c r="B367" i="38" s="1"/>
  <c r="B368" i="38" s="1"/>
  <c r="B369" i="38" s="1"/>
  <c r="B370" i="38" s="1"/>
  <c r="B371" i="38" s="1"/>
  <c r="B372" i="38" s="1"/>
  <c r="B373" i="38" s="1"/>
  <c r="B374" i="38" s="1"/>
  <c r="B375" i="38" s="1"/>
  <c r="B376" i="38" s="1"/>
  <c r="B377" i="38" s="1"/>
  <c r="B378" i="38" s="1"/>
  <c r="B379" i="38" s="1"/>
  <c r="B380" i="38" s="1"/>
  <c r="B381" i="38" s="1"/>
  <c r="B382" i="38" s="1"/>
  <c r="B383" i="38" s="1"/>
  <c r="B384" i="38" s="1"/>
  <c r="B385" i="38" s="1"/>
  <c r="B386" i="38" s="1"/>
  <c r="B387" i="38" s="1"/>
  <c r="B388" i="38" s="1"/>
  <c r="B389" i="38" s="1"/>
  <c r="B390" i="38" s="1"/>
  <c r="B391" i="38" s="1"/>
  <c r="B392" i="38" s="1"/>
  <c r="B393" i="38" s="1"/>
  <c r="B394" i="38" s="1"/>
  <c r="B395" i="38" s="1"/>
  <c r="B396" i="38" s="1"/>
  <c r="B397" i="38" s="1"/>
  <c r="B398" i="38" s="1"/>
  <c r="B399" i="38" s="1"/>
  <c r="B400" i="38" s="1"/>
  <c r="B401" i="38" s="1"/>
  <c r="B402" i="38" s="1"/>
  <c r="B403" i="38" s="1"/>
  <c r="B404" i="38" s="1"/>
  <c r="B405" i="38" s="1"/>
  <c r="B406" i="38" s="1"/>
  <c r="B407" i="38" s="1"/>
  <c r="B408" i="38" s="1"/>
  <c r="B409" i="38" s="1"/>
  <c r="B410" i="38" s="1"/>
  <c r="B411" i="38" s="1"/>
  <c r="B412" i="38" s="1"/>
  <c r="B413" i="38" s="1"/>
  <c r="B414" i="38" s="1"/>
  <c r="B415" i="38" s="1"/>
  <c r="B416" i="38" s="1"/>
  <c r="B417" i="38" s="1"/>
  <c r="B418" i="38" s="1"/>
  <c r="B419" i="38" s="1"/>
  <c r="B420" i="38" s="1"/>
  <c r="B421" i="38" s="1"/>
  <c r="B422" i="38" s="1"/>
  <c r="B423" i="38" s="1"/>
  <c r="B424" i="38" s="1"/>
  <c r="B425" i="38" s="1"/>
  <c r="B426" i="38" s="1"/>
  <c r="B427" i="38" s="1"/>
  <c r="B428" i="38" s="1"/>
  <c r="B429" i="38" s="1"/>
  <c r="B430" i="38" s="1"/>
  <c r="B431" i="38" s="1"/>
  <c r="B432" i="38" s="1"/>
  <c r="B433" i="38" s="1"/>
  <c r="B434" i="38" s="1"/>
  <c r="B435" i="38" s="1"/>
  <c r="B436" i="38" s="1"/>
  <c r="B437" i="38" s="1"/>
  <c r="B438" i="38" s="1"/>
  <c r="B439" i="38" s="1"/>
  <c r="B440" i="38" s="1"/>
  <c r="B441" i="38" s="1"/>
  <c r="B442" i="38" s="1"/>
  <c r="B443" i="38" s="1"/>
  <c r="B444" i="38" s="1"/>
  <c r="B445" i="38" s="1"/>
  <c r="B446" i="38" s="1"/>
  <c r="B447" i="38" s="1"/>
  <c r="B448" i="38" s="1"/>
  <c r="B449" i="38" s="1"/>
  <c r="B450" i="38" s="1"/>
  <c r="B451" i="38" s="1"/>
  <c r="B452" i="38" s="1"/>
  <c r="B453" i="38" s="1"/>
  <c r="B454" i="38" s="1"/>
  <c r="B455" i="38" s="1"/>
  <c r="B456" i="38" s="1"/>
  <c r="B457" i="38" s="1"/>
  <c r="B458" i="38" s="1"/>
  <c r="B459" i="38" s="1"/>
  <c r="B460" i="38" s="1"/>
  <c r="B461" i="38" s="1"/>
  <c r="B462" i="38" s="1"/>
  <c r="B463" i="38" s="1"/>
  <c r="B464" i="38" s="1"/>
  <c r="B465" i="38" s="1"/>
  <c r="B466" i="38" s="1"/>
  <c r="B467" i="38" s="1"/>
  <c r="B468" i="38" s="1"/>
  <c r="B469" i="38" s="1"/>
  <c r="B470" i="38" s="1"/>
  <c r="B471" i="38" s="1"/>
  <c r="B472" i="38" s="1"/>
  <c r="B473" i="38" s="1"/>
  <c r="B474" i="38" s="1"/>
  <c r="B475" i="38" s="1"/>
  <c r="B476" i="38" s="1"/>
  <c r="B477" i="38" s="1"/>
  <c r="B478" i="38" s="1"/>
  <c r="B479" i="38" s="1"/>
  <c r="B480" i="38" s="1"/>
  <c r="B481" i="38" s="1"/>
  <c r="B482" i="38" s="1"/>
  <c r="B483" i="38" s="1"/>
  <c r="B484" i="38" s="1"/>
  <c r="B485" i="38" s="1"/>
  <c r="B486" i="38" s="1"/>
  <c r="B487" i="38" s="1"/>
  <c r="B488" i="38" s="1"/>
  <c r="B489" i="38" s="1"/>
  <c r="B490" i="38" s="1"/>
  <c r="B491" i="38" s="1"/>
  <c r="B492" i="38" s="1"/>
  <c r="B493" i="38" s="1"/>
  <c r="B494" i="38" s="1"/>
  <c r="B495" i="38" s="1"/>
  <c r="B496" i="38" s="1"/>
  <c r="B497" i="38" s="1"/>
  <c r="B498" i="38" s="1"/>
  <c r="B499" i="38" s="1"/>
  <c r="B500" i="38" s="1"/>
  <c r="B501" i="38" s="1"/>
  <c r="B502" i="38" s="1"/>
  <c r="B503" i="38" s="1"/>
  <c r="B504" i="38" s="1"/>
  <c r="B505" i="38" s="1"/>
  <c r="B506" i="38" s="1"/>
  <c r="B507" i="38" s="1"/>
  <c r="B508" i="38" s="1"/>
  <c r="B509" i="38" s="1"/>
  <c r="B510" i="38" s="1"/>
  <c r="B511" i="38" s="1"/>
  <c r="B512" i="38" s="1"/>
  <c r="B513" i="38" s="1"/>
  <c r="B514" i="38" s="1"/>
  <c r="B515" i="38" s="1"/>
  <c r="B516" i="38" s="1"/>
  <c r="B517" i="38" s="1"/>
  <c r="B518" i="38" s="1"/>
  <c r="B519" i="38" s="1"/>
  <c r="B520" i="38" s="1"/>
  <c r="B521" i="38" s="1"/>
  <c r="B522" i="38" s="1"/>
  <c r="B523" i="38" s="1"/>
  <c r="B524" i="38" s="1"/>
  <c r="B525" i="38" s="1"/>
  <c r="B526" i="38" s="1"/>
  <c r="B527" i="38" s="1"/>
  <c r="B528" i="38" s="1"/>
  <c r="B529" i="38" s="1"/>
  <c r="B530" i="38" s="1"/>
  <c r="B531" i="38" s="1"/>
  <c r="B532" i="38" s="1"/>
  <c r="B533" i="38" s="1"/>
  <c r="B534" i="38" s="1"/>
  <c r="B535" i="38" s="1"/>
  <c r="B536" i="38" s="1"/>
  <c r="B537" i="38" s="1"/>
  <c r="B538" i="38" s="1"/>
  <c r="B539" i="38" s="1"/>
  <c r="B540" i="38" s="1"/>
  <c r="B541" i="38" s="1"/>
  <c r="B542" i="38" s="1"/>
  <c r="B543" i="38" s="1"/>
  <c r="B544" i="38" s="1"/>
  <c r="B545" i="38" s="1"/>
  <c r="B546" i="38" s="1"/>
  <c r="B547" i="38" s="1"/>
  <c r="B548" i="38" s="1"/>
  <c r="B549" i="38" s="1"/>
  <c r="B550" i="38" s="1"/>
  <c r="B551" i="38" s="1"/>
  <c r="B552" i="38" s="1"/>
  <c r="B553" i="38" s="1"/>
  <c r="B554" i="38" s="1"/>
  <c r="B555" i="38" s="1"/>
  <c r="B556" i="38" s="1"/>
  <c r="B557" i="38" s="1"/>
  <c r="B558" i="38" s="1"/>
  <c r="B559" i="38" s="1"/>
  <c r="B560" i="38" s="1"/>
  <c r="B561" i="38" s="1"/>
  <c r="B562" i="38" s="1"/>
  <c r="B563" i="38" s="1"/>
  <c r="B564" i="38" s="1"/>
  <c r="B565" i="38" s="1"/>
  <c r="B566" i="38" s="1"/>
  <c r="B567" i="38" s="1"/>
  <c r="B568" i="38" s="1"/>
  <c r="B569" i="38" s="1"/>
  <c r="B570" i="38" s="1"/>
  <c r="B571" i="38" s="1"/>
  <c r="B572" i="38" s="1"/>
  <c r="B573" i="38" s="1"/>
  <c r="B574" i="38" s="1"/>
  <c r="B575" i="38" s="1"/>
  <c r="B576" i="38" s="1"/>
  <c r="B577" i="38" s="1"/>
  <c r="B578" i="38" s="1"/>
  <c r="B579" i="38" s="1"/>
  <c r="B580" i="38" s="1"/>
  <c r="B581" i="38" s="1"/>
  <c r="B582" i="38" s="1"/>
  <c r="B583" i="38" s="1"/>
  <c r="B584" i="38" s="1"/>
  <c r="B585" i="38" s="1"/>
  <c r="B586" i="38" s="1"/>
  <c r="B587" i="38" s="1"/>
  <c r="B588" i="38" s="1"/>
  <c r="B589" i="38" s="1"/>
  <c r="B590" i="38" s="1"/>
  <c r="B591" i="38" s="1"/>
  <c r="B592" i="38" s="1"/>
  <c r="B593" i="38" s="1"/>
  <c r="B594" i="38" s="1"/>
  <c r="B595" i="38" s="1"/>
  <c r="B596" i="38" s="1"/>
  <c r="B597" i="38" s="1"/>
  <c r="B598" i="38" s="1"/>
  <c r="B599" i="38" s="1"/>
  <c r="B2" i="37"/>
  <c r="B3" i="37" s="1"/>
  <c r="D217" i="35"/>
  <c r="C217" i="35"/>
  <c r="C216" i="33"/>
  <c r="D216" i="33"/>
  <c r="B4" i="37" l="1"/>
  <c r="B5" i="37" s="1"/>
  <c r="B6" i="37" s="1"/>
  <c r="B7" i="37" s="1"/>
  <c r="B8" i="37" s="1"/>
  <c r="B9" i="37" s="1"/>
  <c r="B10" i="37" s="1"/>
  <c r="B11" i="37" s="1"/>
  <c r="B12" i="37" s="1"/>
  <c r="B13" i="37" s="1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B36" i="37" s="1"/>
  <c r="B37" i="37" s="1"/>
  <c r="B38" i="37" s="1"/>
  <c r="B39" i="37" s="1"/>
  <c r="B40" i="37" s="1"/>
  <c r="B41" i="37" s="1"/>
  <c r="B42" i="37" s="1"/>
  <c r="B43" i="37" s="1"/>
  <c r="B44" i="37" s="1"/>
  <c r="B45" i="37" s="1"/>
  <c r="B46" i="37" s="1"/>
  <c r="B47" i="37" s="1"/>
  <c r="B48" i="37" s="1"/>
  <c r="B49" i="37" s="1"/>
  <c r="B50" i="37" s="1"/>
  <c r="B51" i="37" s="1"/>
  <c r="B52" i="37" s="1"/>
  <c r="B53" i="37" s="1"/>
  <c r="B54" i="37" s="1"/>
  <c r="B55" i="37" s="1"/>
  <c r="B56" i="37" s="1"/>
  <c r="B57" i="37" s="1"/>
  <c r="B58" i="37" s="1"/>
  <c r="B59" i="37" s="1"/>
  <c r="B60" i="37" s="1"/>
  <c r="B61" i="37" s="1"/>
  <c r="B62" i="37" s="1"/>
  <c r="B63" i="37" s="1"/>
  <c r="B64" i="37" s="1"/>
  <c r="B65" i="37" s="1"/>
  <c r="B66" i="37" s="1"/>
  <c r="B67" i="37" s="1"/>
  <c r="B68" i="37" s="1"/>
  <c r="B69" i="37" s="1"/>
  <c r="B70" i="37" s="1"/>
  <c r="B71" i="37" s="1"/>
  <c r="B72" i="37" s="1"/>
  <c r="B73" i="37" s="1"/>
  <c r="B74" i="37" s="1"/>
  <c r="B75" i="37" s="1"/>
  <c r="B76" i="37" s="1"/>
  <c r="B77" i="37" s="1"/>
  <c r="B78" i="37" s="1"/>
  <c r="B79" i="37" s="1"/>
  <c r="B80" i="37" s="1"/>
  <c r="B81" i="37" s="1"/>
  <c r="B82" i="37" s="1"/>
  <c r="B83" i="37" s="1"/>
  <c r="B84" i="37" s="1"/>
  <c r="B85" i="37" s="1"/>
  <c r="B86" i="37" s="1"/>
  <c r="B87" i="37" s="1"/>
  <c r="B88" i="37" s="1"/>
  <c r="B89" i="37" s="1"/>
  <c r="B90" i="37" s="1"/>
  <c r="B91" i="37" s="1"/>
  <c r="B92" i="37" s="1"/>
  <c r="B93" i="37" s="1"/>
  <c r="B94" i="37" s="1"/>
  <c r="B95" i="37" s="1"/>
  <c r="B96" i="37" s="1"/>
  <c r="B97" i="37" s="1"/>
  <c r="B98" i="37" s="1"/>
  <c r="B99" i="37" s="1"/>
  <c r="B100" i="37" s="1"/>
  <c r="B101" i="37" s="1"/>
  <c r="B102" i="37" s="1"/>
  <c r="B103" i="37" s="1"/>
  <c r="B104" i="37" s="1"/>
  <c r="B105" i="37" s="1"/>
  <c r="B106" i="37" s="1"/>
  <c r="B107" i="37" s="1"/>
  <c r="B108" i="37" s="1"/>
  <c r="B109" i="37" s="1"/>
  <c r="B110" i="37" s="1"/>
  <c r="B111" i="37" s="1"/>
  <c r="B112" i="37" s="1"/>
  <c r="B113" i="37" s="1"/>
  <c r="B114" i="37" s="1"/>
  <c r="B115" i="37" s="1"/>
  <c r="B116" i="37" s="1"/>
  <c r="B117" i="37" s="1"/>
  <c r="B118" i="37" s="1"/>
  <c r="B119" i="37" s="1"/>
  <c r="B120" i="37" s="1"/>
  <c r="B121" i="37" s="1"/>
  <c r="B122" i="37" s="1"/>
  <c r="B123" i="37" s="1"/>
  <c r="B124" i="37" s="1"/>
  <c r="B125" i="37" s="1"/>
  <c r="B126" i="37" s="1"/>
  <c r="B127" i="37" s="1"/>
  <c r="B128" i="37" s="1"/>
  <c r="B129" i="37" s="1"/>
  <c r="B130" i="37" s="1"/>
  <c r="B131" i="37" s="1"/>
  <c r="B132" i="37" s="1"/>
  <c r="B133" i="37" s="1"/>
  <c r="B134" i="37" s="1"/>
  <c r="B135" i="37" s="1"/>
  <c r="B136" i="37" s="1"/>
  <c r="B137" i="37" s="1"/>
  <c r="B138" i="37" s="1"/>
  <c r="B139" i="37" s="1"/>
  <c r="B140" i="37" s="1"/>
  <c r="B141" i="37" s="1"/>
  <c r="B142" i="37" s="1"/>
  <c r="B143" i="37" s="1"/>
  <c r="B144" i="37" s="1"/>
  <c r="B145" i="37" s="1"/>
  <c r="B146" i="37" s="1"/>
  <c r="B147" i="37" s="1"/>
  <c r="B148" i="37" s="1"/>
  <c r="B149" i="37" s="1"/>
  <c r="B150" i="37" s="1"/>
  <c r="B151" i="37" s="1"/>
  <c r="B152" i="37" s="1"/>
  <c r="B153" i="37" s="1"/>
  <c r="B154" i="37" s="1"/>
  <c r="B155" i="37" s="1"/>
  <c r="B156" i="37" s="1"/>
  <c r="B157" i="37" s="1"/>
  <c r="B158" i="37" s="1"/>
  <c r="B159" i="37" s="1"/>
  <c r="B160" i="37" s="1"/>
  <c r="B161" i="37" s="1"/>
  <c r="B162" i="37" s="1"/>
  <c r="B163" i="37" s="1"/>
  <c r="B164" i="37" s="1"/>
  <c r="B165" i="37" s="1"/>
  <c r="B166" i="37" s="1"/>
  <c r="B167" i="37" s="1"/>
  <c r="B168" i="37" s="1"/>
  <c r="B169" i="37" s="1"/>
  <c r="B170" i="37" s="1"/>
  <c r="B171" i="37" s="1"/>
  <c r="B172" i="37" s="1"/>
  <c r="B173" i="37" s="1"/>
  <c r="B174" i="37" s="1"/>
  <c r="B175" i="37" s="1"/>
  <c r="B176" i="37" s="1"/>
  <c r="B177" i="37" s="1"/>
  <c r="B178" i="37" s="1"/>
  <c r="B179" i="37" s="1"/>
  <c r="B180" i="37" s="1"/>
  <c r="B181" i="37" s="1"/>
  <c r="B182" i="37" s="1"/>
  <c r="B183" i="37" s="1"/>
  <c r="B184" i="37" s="1"/>
  <c r="B185" i="37" s="1"/>
  <c r="B186" i="37" s="1"/>
  <c r="B187" i="37" s="1"/>
  <c r="B188" i="37" s="1"/>
  <c r="B189" i="37" s="1"/>
  <c r="B190" i="37" s="1"/>
  <c r="B191" i="37" s="1"/>
  <c r="B192" i="37" s="1"/>
  <c r="B193" i="37" s="1"/>
  <c r="B194" i="37" s="1"/>
  <c r="B195" i="37" s="1"/>
  <c r="B196" i="37" s="1"/>
  <c r="B197" i="37" s="1"/>
  <c r="B198" i="37" s="1"/>
  <c r="B199" i="37" s="1"/>
  <c r="B200" i="37" s="1"/>
  <c r="B201" i="37" s="1"/>
  <c r="B202" i="37" s="1"/>
  <c r="B203" i="37" s="1"/>
  <c r="B204" i="37" s="1"/>
  <c r="B205" i="37" s="1"/>
  <c r="B206" i="37" s="1"/>
  <c r="B207" i="37" s="1"/>
  <c r="B208" i="37" s="1"/>
  <c r="B209" i="37" s="1"/>
  <c r="B210" i="37" s="1"/>
  <c r="B211" i="37" s="1"/>
  <c r="B212" i="37" s="1"/>
  <c r="B213" i="37" s="1"/>
  <c r="B214" i="37" s="1"/>
  <c r="B215" i="37" s="1"/>
  <c r="B216" i="37" s="1"/>
  <c r="B217" i="37" s="1"/>
  <c r="B218" i="37" s="1"/>
  <c r="B219" i="37" s="1"/>
  <c r="B220" i="37" s="1"/>
  <c r="B221" i="37" s="1"/>
  <c r="B222" i="37" s="1"/>
  <c r="B223" i="37" s="1"/>
  <c r="B224" i="37" s="1"/>
  <c r="B225" i="37" s="1"/>
  <c r="B226" i="37" s="1"/>
  <c r="B227" i="37" s="1"/>
  <c r="B228" i="37" s="1"/>
  <c r="B229" i="37" s="1"/>
  <c r="B230" i="37" s="1"/>
  <c r="B231" i="37" s="1"/>
  <c r="B232" i="37" s="1"/>
  <c r="B233" i="37" s="1"/>
  <c r="B234" i="37" s="1"/>
  <c r="B235" i="37" s="1"/>
  <c r="B236" i="37" s="1"/>
  <c r="B237" i="37" s="1"/>
  <c r="B238" i="37" s="1"/>
  <c r="B239" i="37" s="1"/>
  <c r="B240" i="37" s="1"/>
  <c r="B241" i="37" s="1"/>
  <c r="B242" i="37" s="1"/>
  <c r="B243" i="37" s="1"/>
  <c r="B244" i="37" s="1"/>
  <c r="B245" i="37" s="1"/>
  <c r="B246" i="37" s="1"/>
  <c r="B247" i="37" s="1"/>
  <c r="B248" i="37" s="1"/>
  <c r="B249" i="37" s="1"/>
  <c r="B250" i="37" s="1"/>
  <c r="B251" i="37" s="1"/>
  <c r="B252" i="37" s="1"/>
  <c r="B253" i="37" s="1"/>
  <c r="B254" i="37" s="1"/>
  <c r="B255" i="37" s="1"/>
  <c r="B256" i="37" s="1"/>
  <c r="B257" i="37" s="1"/>
  <c r="B258" i="37" s="1"/>
  <c r="B259" i="37" s="1"/>
  <c r="B260" i="37" s="1"/>
  <c r="B261" i="37" s="1"/>
  <c r="B262" i="37" s="1"/>
  <c r="B263" i="37" s="1"/>
  <c r="B264" i="37" s="1"/>
  <c r="B265" i="37" s="1"/>
  <c r="B266" i="37" s="1"/>
  <c r="B267" i="37" s="1"/>
  <c r="B268" i="37" s="1"/>
  <c r="B269" i="37" s="1"/>
  <c r="B270" i="37" s="1"/>
  <c r="B271" i="37" s="1"/>
  <c r="B272" i="37" s="1"/>
  <c r="B273" i="37" s="1"/>
  <c r="B274" i="37" s="1"/>
  <c r="B275" i="37" s="1"/>
  <c r="B276" i="37" s="1"/>
  <c r="B277" i="37" s="1"/>
  <c r="B278" i="37" s="1"/>
  <c r="B279" i="37" s="1"/>
  <c r="B280" i="37" s="1"/>
  <c r="B281" i="37" s="1"/>
  <c r="B282" i="37" s="1"/>
  <c r="B283" i="37" s="1"/>
  <c r="B284" i="37" s="1"/>
  <c r="B285" i="37" s="1"/>
  <c r="B286" i="37" s="1"/>
  <c r="B287" i="37" s="1"/>
  <c r="B288" i="37" s="1"/>
  <c r="B289" i="37" s="1"/>
  <c r="B290" i="37" s="1"/>
  <c r="B291" i="37" s="1"/>
  <c r="B292" i="37" s="1"/>
  <c r="B293" i="37" s="1"/>
  <c r="B294" i="37" s="1"/>
  <c r="B295" i="37" s="1"/>
  <c r="B296" i="37" s="1"/>
  <c r="B297" i="37" s="1"/>
  <c r="B298" i="37" s="1"/>
  <c r="B299" i="37" s="1"/>
  <c r="B300" i="37" s="1"/>
  <c r="B301" i="37" s="1"/>
  <c r="B302" i="37" s="1"/>
  <c r="B303" i="37" s="1"/>
  <c r="B304" i="37" s="1"/>
  <c r="B305" i="37" s="1"/>
  <c r="B306" i="37" s="1"/>
  <c r="B307" i="37" s="1"/>
  <c r="B308" i="37" s="1"/>
  <c r="B309" i="37" s="1"/>
  <c r="B310" i="37" s="1"/>
  <c r="B311" i="37" s="1"/>
  <c r="B312" i="37" s="1"/>
  <c r="B313" i="37" s="1"/>
  <c r="B314" i="37" s="1"/>
  <c r="B315" i="37" s="1"/>
  <c r="B316" i="37" s="1"/>
  <c r="B317" i="37" s="1"/>
  <c r="B318" i="37" s="1"/>
  <c r="B319" i="37" s="1"/>
  <c r="B320" i="37" s="1"/>
  <c r="B321" i="37" s="1"/>
  <c r="B322" i="37" s="1"/>
  <c r="B323" i="37" s="1"/>
  <c r="B324" i="37" s="1"/>
  <c r="B325" i="37" s="1"/>
  <c r="B326" i="37" s="1"/>
  <c r="B327" i="37" s="1"/>
  <c r="B328" i="37" s="1"/>
  <c r="B329" i="37" s="1"/>
  <c r="B330" i="37" s="1"/>
  <c r="B331" i="37" s="1"/>
  <c r="B332" i="37" s="1"/>
  <c r="B333" i="37" s="1"/>
  <c r="B334" i="37" s="1"/>
  <c r="B335" i="37" s="1"/>
  <c r="B336" i="37" s="1"/>
  <c r="B337" i="37" s="1"/>
  <c r="B338" i="37" s="1"/>
  <c r="B339" i="37" s="1"/>
  <c r="B340" i="37" s="1"/>
  <c r="B341" i="37" s="1"/>
  <c r="B342" i="37" s="1"/>
  <c r="B343" i="37" s="1"/>
  <c r="B344" i="37" s="1"/>
  <c r="B345" i="37" s="1"/>
  <c r="B346" i="37" s="1"/>
  <c r="B347" i="37" s="1"/>
  <c r="B348" i="37" s="1"/>
  <c r="B349" i="37" s="1"/>
  <c r="B350" i="37" s="1"/>
  <c r="B351" i="37" s="1"/>
  <c r="B352" i="37" s="1"/>
  <c r="B353" i="37" s="1"/>
  <c r="B354" i="37" s="1"/>
  <c r="B355" i="37" s="1"/>
  <c r="B356" i="37" s="1"/>
  <c r="B357" i="37" s="1"/>
  <c r="B358" i="37" s="1"/>
  <c r="B359" i="37" s="1"/>
  <c r="B360" i="37" s="1"/>
  <c r="B361" i="37" s="1"/>
  <c r="B362" i="37" s="1"/>
  <c r="B363" i="37" s="1"/>
  <c r="B364" i="37" s="1"/>
  <c r="B365" i="37" s="1"/>
  <c r="B366" i="37" s="1"/>
  <c r="B367" i="37" s="1"/>
  <c r="B368" i="37" s="1"/>
  <c r="B369" i="37" s="1"/>
  <c r="B370" i="37" s="1"/>
  <c r="B371" i="37" s="1"/>
  <c r="B372" i="37" s="1"/>
  <c r="B373" i="37" s="1"/>
  <c r="B374" i="37" s="1"/>
  <c r="B375" i="37" s="1"/>
  <c r="B376" i="37" s="1"/>
  <c r="B377" i="37" s="1"/>
  <c r="B378" i="37" s="1"/>
  <c r="B379" i="37" s="1"/>
  <c r="B380" i="37" s="1"/>
  <c r="B381" i="37" s="1"/>
  <c r="B382" i="37" s="1"/>
  <c r="B383" i="37" s="1"/>
  <c r="B384" i="37" s="1"/>
  <c r="B385" i="37" s="1"/>
  <c r="B386" i="37" s="1"/>
  <c r="B387" i="37" s="1"/>
  <c r="B388" i="37" s="1"/>
  <c r="B389" i="37" s="1"/>
  <c r="B390" i="37" s="1"/>
  <c r="B391" i="37" s="1"/>
  <c r="B392" i="37" s="1"/>
  <c r="B393" i="37" s="1"/>
  <c r="B394" i="37" s="1"/>
  <c r="B395" i="37" s="1"/>
  <c r="B396" i="37" s="1"/>
  <c r="B397" i="37" s="1"/>
  <c r="B398" i="37" s="1"/>
  <c r="B399" i="37" s="1"/>
  <c r="B400" i="37" s="1"/>
  <c r="B401" i="37" s="1"/>
  <c r="B402" i="37" s="1"/>
  <c r="B403" i="37" s="1"/>
  <c r="B404" i="37" s="1"/>
  <c r="B405" i="37" s="1"/>
  <c r="B406" i="37" s="1"/>
  <c r="B407" i="37" s="1"/>
  <c r="B408" i="37" s="1"/>
  <c r="B409" i="37" s="1"/>
  <c r="B410" i="37" s="1"/>
  <c r="B411" i="37" s="1"/>
  <c r="B412" i="37" s="1"/>
  <c r="B413" i="37" s="1"/>
  <c r="B414" i="37" s="1"/>
  <c r="B415" i="37" s="1"/>
  <c r="B416" i="37" s="1"/>
  <c r="B417" i="37" s="1"/>
  <c r="B418" i="37" s="1"/>
  <c r="B419" i="37" s="1"/>
  <c r="B420" i="37" s="1"/>
  <c r="B421" i="37" s="1"/>
  <c r="B422" i="37" s="1"/>
  <c r="B423" i="37" s="1"/>
  <c r="B424" i="37" s="1"/>
  <c r="B425" i="37" s="1"/>
  <c r="B426" i="37" s="1"/>
  <c r="B427" i="37" s="1"/>
  <c r="B428" i="37" s="1"/>
  <c r="B429" i="37" s="1"/>
  <c r="B430" i="37" s="1"/>
  <c r="B431" i="37" s="1"/>
  <c r="B432" i="37" s="1"/>
  <c r="B433" i="37" s="1"/>
  <c r="B434" i="37" s="1"/>
  <c r="B435" i="37" s="1"/>
  <c r="B436" i="37" s="1"/>
  <c r="B437" i="37" s="1"/>
  <c r="B438" i="37" s="1"/>
  <c r="B439" i="37" s="1"/>
  <c r="B440" i="37" s="1"/>
  <c r="B441" i="37" s="1"/>
  <c r="B442" i="37" s="1"/>
  <c r="B443" i="37" s="1"/>
  <c r="B444" i="37" s="1"/>
  <c r="B445" i="37" s="1"/>
  <c r="B446" i="37" s="1"/>
  <c r="B447" i="37" s="1"/>
  <c r="B448" i="37" s="1"/>
  <c r="B449" i="37" s="1"/>
  <c r="B450" i="37" s="1"/>
  <c r="B451" i="37" s="1"/>
  <c r="B452" i="37" s="1"/>
  <c r="B453" i="37" s="1"/>
  <c r="B454" i="37" s="1"/>
  <c r="B455" i="37" s="1"/>
  <c r="B456" i="37" s="1"/>
  <c r="B457" i="37" s="1"/>
  <c r="B458" i="37" s="1"/>
  <c r="B459" i="37" s="1"/>
  <c r="B460" i="37" s="1"/>
  <c r="B461" i="37" s="1"/>
  <c r="B462" i="37" s="1"/>
  <c r="B463" i="37" s="1"/>
  <c r="B464" i="37" s="1"/>
  <c r="B465" i="37" s="1"/>
  <c r="B466" i="37" s="1"/>
  <c r="B467" i="37" s="1"/>
  <c r="B468" i="37" s="1"/>
  <c r="B469" i="37" s="1"/>
  <c r="B470" i="37" s="1"/>
  <c r="B471" i="37" s="1"/>
  <c r="B472" i="37" s="1"/>
  <c r="B473" i="37" s="1"/>
  <c r="B474" i="37" s="1"/>
  <c r="B475" i="37" s="1"/>
  <c r="B476" i="37" s="1"/>
  <c r="B477" i="37" s="1"/>
  <c r="B478" i="37" s="1"/>
  <c r="B479" i="37" s="1"/>
  <c r="B480" i="37" s="1"/>
  <c r="B481" i="37" s="1"/>
  <c r="B482" i="37" s="1"/>
  <c r="B483" i="37" s="1"/>
  <c r="B484" i="37" s="1"/>
  <c r="B485" i="37" s="1"/>
  <c r="B486" i="37" s="1"/>
  <c r="B487" i="37" s="1"/>
  <c r="B488" i="37" s="1"/>
  <c r="B489" i="37" s="1"/>
  <c r="B490" i="37" s="1"/>
  <c r="B491" i="37" s="1"/>
  <c r="B492" i="37" s="1"/>
  <c r="B493" i="37" s="1"/>
  <c r="B494" i="37" s="1"/>
  <c r="B495" i="37" s="1"/>
  <c r="B496" i="37" s="1"/>
  <c r="B497" i="37" s="1"/>
  <c r="B498" i="37" s="1"/>
  <c r="B499" i="37" s="1"/>
  <c r="B500" i="37" s="1"/>
  <c r="B501" i="37" s="1"/>
  <c r="B502" i="37" s="1"/>
  <c r="B503" i="37" s="1"/>
  <c r="B504" i="37" s="1"/>
  <c r="B505" i="37" s="1"/>
  <c r="B506" i="37" s="1"/>
  <c r="B507" i="37" s="1"/>
  <c r="B508" i="37" s="1"/>
  <c r="B509" i="37" s="1"/>
  <c r="B510" i="37" s="1"/>
  <c r="B511" i="37" s="1"/>
  <c r="B512" i="37" s="1"/>
  <c r="B513" i="37" s="1"/>
  <c r="B514" i="37" s="1"/>
  <c r="B515" i="37" s="1"/>
  <c r="B516" i="37" s="1"/>
  <c r="B517" i="37" s="1"/>
  <c r="B518" i="37" s="1"/>
  <c r="B519" i="37" s="1"/>
  <c r="B520" i="37" s="1"/>
  <c r="B521" i="37" s="1"/>
  <c r="B522" i="37" s="1"/>
  <c r="B523" i="37" s="1"/>
  <c r="B524" i="37" s="1"/>
  <c r="B525" i="37" s="1"/>
  <c r="B526" i="37" s="1"/>
  <c r="B527" i="37" s="1"/>
  <c r="B528" i="37" s="1"/>
  <c r="B529" i="37" s="1"/>
  <c r="B530" i="37" s="1"/>
  <c r="B531" i="37" s="1"/>
  <c r="B532" i="37" s="1"/>
  <c r="B533" i="37" s="1"/>
  <c r="B534" i="37" s="1"/>
  <c r="B535" i="37" s="1"/>
  <c r="B536" i="37" s="1"/>
  <c r="B537" i="37" s="1"/>
  <c r="B538" i="37" s="1"/>
  <c r="B539" i="37" s="1"/>
  <c r="B540" i="37" s="1"/>
  <c r="B541" i="37" s="1"/>
  <c r="B542" i="37" s="1"/>
  <c r="B543" i="37" s="1"/>
  <c r="B544" i="37" s="1"/>
  <c r="B545" i="37" s="1"/>
  <c r="B546" i="37" s="1"/>
  <c r="B547" i="37" s="1"/>
  <c r="B548" i="37" s="1"/>
  <c r="B549" i="37" s="1"/>
  <c r="B550" i="37" s="1"/>
  <c r="B551" i="37" s="1"/>
  <c r="B552" i="37" s="1"/>
  <c r="B553" i="37" s="1"/>
  <c r="B554" i="37" s="1"/>
  <c r="B555" i="37" s="1"/>
  <c r="B556" i="37" s="1"/>
  <c r="B557" i="37" s="1"/>
  <c r="B558" i="37" s="1"/>
  <c r="B559" i="37" s="1"/>
  <c r="B560" i="37" s="1"/>
  <c r="B561" i="37" s="1"/>
  <c r="B562" i="37" s="1"/>
  <c r="B563" i="37" s="1"/>
  <c r="B564" i="37" s="1"/>
  <c r="B565" i="37" s="1"/>
  <c r="B566" i="37" s="1"/>
  <c r="B567" i="37" s="1"/>
  <c r="B568" i="37" s="1"/>
  <c r="B569" i="37" s="1"/>
  <c r="B570" i="37" s="1"/>
  <c r="B571" i="37" s="1"/>
  <c r="B572" i="37" s="1"/>
  <c r="B573" i="37" s="1"/>
  <c r="B574" i="37" s="1"/>
  <c r="B575" i="37" s="1"/>
  <c r="B576" i="37" s="1"/>
  <c r="B577" i="37" s="1"/>
  <c r="B578" i="37" s="1"/>
  <c r="B579" i="37" s="1"/>
  <c r="B580" i="37" s="1"/>
  <c r="B581" i="37" s="1"/>
  <c r="B582" i="37" s="1"/>
  <c r="B583" i="37" s="1"/>
  <c r="B584" i="37" s="1"/>
  <c r="B585" i="37" s="1"/>
  <c r="B586" i="37" s="1"/>
  <c r="B587" i="37" s="1"/>
  <c r="B588" i="37" s="1"/>
  <c r="B589" i="37" s="1"/>
  <c r="B590" i="37" s="1"/>
  <c r="B591" i="37" s="1"/>
  <c r="B592" i="37" s="1"/>
  <c r="B593" i="37" s="1"/>
  <c r="B594" i="37" s="1"/>
  <c r="B595" i="37" s="1"/>
  <c r="B596" i="37" s="1"/>
  <c r="B597" i="37" s="1"/>
  <c r="B598" i="37" s="1"/>
  <c r="B599" i="37" s="1"/>
  <c r="B12" i="18"/>
  <c r="A12" i="18"/>
  <c r="B11" i="18"/>
  <c r="A11" i="18"/>
  <c r="B10" i="18"/>
  <c r="A10" i="18"/>
  <c r="B9" i="18"/>
  <c r="A9" i="18"/>
  <c r="B8" i="18"/>
  <c r="A8" i="18"/>
  <c r="B7" i="18"/>
  <c r="A7" i="18"/>
  <c r="B6" i="18"/>
  <c r="A6" i="18"/>
  <c r="B5" i="18"/>
  <c r="A5" i="18"/>
  <c r="B4" i="18"/>
  <c r="A4" i="18"/>
  <c r="B3" i="18"/>
  <c r="A3" i="18"/>
  <c r="B2" i="18"/>
  <c r="A2" i="18"/>
  <c r="A3" i="17"/>
  <c r="A4" i="17"/>
  <c r="A5" i="17"/>
  <c r="A6" i="17"/>
  <c r="A7" i="17"/>
  <c r="A8" i="17"/>
  <c r="A9" i="17"/>
  <c r="A10" i="17"/>
  <c r="A11" i="17"/>
  <c r="A12" i="17"/>
  <c r="A2" i="17"/>
  <c r="B12" i="17"/>
  <c r="B11" i="17"/>
  <c r="B10" i="17"/>
  <c r="B9" i="17"/>
  <c r="B8" i="17"/>
  <c r="B7" i="17"/>
  <c r="B6" i="17"/>
  <c r="B5" i="17"/>
  <c r="B4" i="17"/>
  <c r="B3" i="17"/>
  <c r="B2" i="17"/>
  <c r="B3" i="15"/>
  <c r="B4" i="15"/>
  <c r="B5" i="15"/>
  <c r="B6" i="15"/>
  <c r="B7" i="15"/>
  <c r="B8" i="15"/>
  <c r="B9" i="15"/>
  <c r="B10" i="15"/>
  <c r="B11" i="15"/>
  <c r="B12" i="15"/>
  <c r="B2" i="15"/>
  <c r="A3" i="15"/>
  <c r="A4" i="15"/>
  <c r="A5" i="15"/>
  <c r="A6" i="15"/>
  <c r="A7" i="15"/>
  <c r="A8" i="15"/>
  <c r="A9" i="15"/>
  <c r="A10" i="15"/>
  <c r="A11" i="15"/>
  <c r="A12" i="15"/>
  <c r="A2" i="15"/>
  <c r="M11" i="14"/>
  <c r="L11" i="14"/>
  <c r="K11" i="14"/>
  <c r="J11" i="14"/>
  <c r="I11" i="14"/>
  <c r="H11" i="14"/>
  <c r="G11" i="14"/>
  <c r="F11" i="14"/>
  <c r="E11" i="14"/>
  <c r="D11" i="14"/>
  <c r="C11" i="14"/>
  <c r="B11" i="14"/>
  <c r="N10" i="14"/>
  <c r="N9" i="14"/>
  <c r="N8" i="14"/>
  <c r="N7" i="14"/>
  <c r="N6" i="14"/>
  <c r="N5" i="14"/>
  <c r="M11" i="13"/>
  <c r="L11" i="13"/>
  <c r="K11" i="13"/>
  <c r="J11" i="13"/>
  <c r="I11" i="13"/>
  <c r="H11" i="13"/>
  <c r="G11" i="13"/>
  <c r="F11" i="13"/>
  <c r="E11" i="13"/>
  <c r="D11" i="13"/>
  <c r="C11" i="13"/>
  <c r="B11" i="13"/>
  <c r="N10" i="13"/>
  <c r="N9" i="13"/>
  <c r="N8" i="13"/>
  <c r="N7" i="13"/>
  <c r="N6" i="13"/>
  <c r="N5" i="13"/>
  <c r="M11" i="12"/>
  <c r="L11" i="12"/>
  <c r="K11" i="12"/>
  <c r="J11" i="12"/>
  <c r="I11" i="12"/>
  <c r="H11" i="12"/>
  <c r="G11" i="12"/>
  <c r="F11" i="12"/>
  <c r="E11" i="12"/>
  <c r="D11" i="12"/>
  <c r="C11" i="12"/>
  <c r="B11" i="12"/>
  <c r="N10" i="12"/>
  <c r="N9" i="12"/>
  <c r="N8" i="12"/>
  <c r="N7" i="12"/>
  <c r="N6" i="12"/>
  <c r="N5" i="12"/>
  <c r="N12" i="12" l="1"/>
  <c r="N12" i="13"/>
  <c r="N12" i="14"/>
  <c r="N11" i="12"/>
  <c r="N11" i="13"/>
  <c r="N11" i="14"/>
</calcChain>
</file>

<file path=xl/sharedStrings.xml><?xml version="1.0" encoding="utf-8"?>
<sst xmlns="http://schemas.openxmlformats.org/spreadsheetml/2006/main" count="6034" uniqueCount="546">
  <si>
    <t>Vany</t>
  </si>
  <si>
    <t>Sprchové kouty</t>
  </si>
  <si>
    <t>Baterie</t>
  </si>
  <si>
    <t>Umyvadla</t>
  </si>
  <si>
    <t>Bidety</t>
  </si>
  <si>
    <t>Sprchové vaničky</t>
  </si>
  <si>
    <t>leden</t>
  </si>
  <si>
    <t>únor</t>
  </si>
  <si>
    <t>březen</t>
  </si>
  <si>
    <t>Sortiment / počet kusů</t>
  </si>
  <si>
    <t>Plán</t>
  </si>
  <si>
    <t>&gt; PRŮMĚR</t>
  </si>
  <si>
    <t>&gt; PLÁN</t>
  </si>
  <si>
    <t>Datum</t>
  </si>
  <si>
    <t>Počet telefonátů</t>
  </si>
  <si>
    <t>Počet &gt;</t>
  </si>
  <si>
    <t>Počet &lt;</t>
  </si>
  <si>
    <t>Název</t>
  </si>
  <si>
    <t>Aplikace</t>
  </si>
  <si>
    <t>Číslo vydání</t>
  </si>
  <si>
    <t>Chip CD</t>
  </si>
  <si>
    <t xml:space="preserve">Napojení na komunikační systém </t>
  </si>
  <si>
    <t>602proPC</t>
  </si>
  <si>
    <t>5/2001</t>
  </si>
  <si>
    <t xml:space="preserve">Klávesové zkratky </t>
  </si>
  <si>
    <t>MS Office 2000</t>
  </si>
  <si>
    <t>Tisk mřížky</t>
  </si>
  <si>
    <t>Prezentace tabulky pomocí grafů</t>
  </si>
  <si>
    <t>4/2001</t>
  </si>
  <si>
    <t xml:space="preserve">Parametry funkce </t>
  </si>
  <si>
    <t>Sledování osob v projektu</t>
  </si>
  <si>
    <t xml:space="preserve">602Photo - nástroj pro úpravy obrázků </t>
  </si>
  <si>
    <t>3/2001</t>
  </si>
  <si>
    <t>Výpočet počtu dní</t>
  </si>
  <si>
    <t>Zákaz dělení</t>
  </si>
  <si>
    <t xml:space="preserve">Kopírování stylů mezi dvěma dokumenty nebo šablonami </t>
  </si>
  <si>
    <t>2/2001</t>
  </si>
  <si>
    <t>Kontrast buněk při označení</t>
  </si>
  <si>
    <t>Jazykové úpravy v 602Text</t>
  </si>
  <si>
    <t>1/2001</t>
  </si>
  <si>
    <t>Složité tabulky v aplikacích Word 97 a 2000</t>
  </si>
  <si>
    <t>Vytvoření kopie bez skrytých buněk v Excel 2000</t>
  </si>
  <si>
    <t xml:space="preserve">Prezentace v 602Text </t>
  </si>
  <si>
    <t>12/2000</t>
  </si>
  <si>
    <t>Otevírání naposledy použitých dokumentù</t>
  </si>
  <si>
    <t>Tisk vlastností dokumentu</t>
  </si>
  <si>
    <t>Automatická korespondence</t>
  </si>
  <si>
    <t>11/2000</t>
  </si>
  <si>
    <t>Vytvoření jednoduché databáze</t>
  </si>
  <si>
    <t xml:space="preserve">Převod url na text </t>
  </si>
  <si>
    <t>Urychlení posunu skrytím grafiky</t>
  </si>
  <si>
    <t>Co je to trigger?</t>
  </si>
  <si>
    <t>10/2000</t>
  </si>
  <si>
    <t>Efektivita triggerů</t>
  </si>
  <si>
    <t>Příklady triggerů</t>
  </si>
  <si>
    <t>Počet naposledy otevřených dokumentů</t>
  </si>
  <si>
    <t>Převedení sloupce na řádek a naopak</t>
  </si>
  <si>
    <t xml:space="preserve">Spolupráce WinBase602 a Delphi </t>
  </si>
  <si>
    <t>9/2000</t>
  </si>
  <si>
    <t>WinBase602 a Java</t>
  </si>
  <si>
    <t>Symboly jako odrážky</t>
  </si>
  <si>
    <t>Procedury - popis a použití</t>
  </si>
  <si>
    <t>8/2000</t>
  </si>
  <si>
    <t>Obnovení zrušených záznamů</t>
  </si>
  <si>
    <t>Myš s kolečkem navíc</t>
  </si>
  <si>
    <t>Zoner Callisto 3.0</t>
  </si>
  <si>
    <t>Automatické zálohování databázového souboru</t>
  </si>
  <si>
    <t>7/2000</t>
  </si>
  <si>
    <t xml:space="preserve">Rozdělení databázového souboru na více částí </t>
  </si>
  <si>
    <t>Uložení stránek pro off-line prohlížení</t>
  </si>
  <si>
    <t>IE 5.0</t>
  </si>
  <si>
    <t>Oprava poškozené databáze ve WinBase602</t>
  </si>
  <si>
    <t>6/2000</t>
  </si>
  <si>
    <t xml:space="preserve">Parametry provozu WinBase602 </t>
  </si>
  <si>
    <t>Rozšířené možnosti funkce „Find and replace“</t>
  </si>
  <si>
    <t>Allaire Homesite 4.0</t>
  </si>
  <si>
    <t>Pozor na komentáře</t>
  </si>
  <si>
    <t>HTML</t>
  </si>
  <si>
    <t xml:space="preserve">Zamykání záznamů a objektů ve WinBase602 </t>
  </si>
  <si>
    <t>5/2000</t>
  </si>
  <si>
    <t>Outlook 2000 a news klient</t>
  </si>
  <si>
    <t>MS Office 97</t>
  </si>
  <si>
    <t>Problémy s fonty v rovnicích</t>
  </si>
  <si>
    <t>Úprava řádkování a mezer mezi písmeny - pomocí myši</t>
  </si>
  <si>
    <t>4/2000</t>
  </si>
  <si>
    <t xml:space="preserve">Kompatibilita s formátem DOC a XLS </t>
  </si>
  <si>
    <t>Chyba při instalaci MS Office 2000</t>
  </si>
  <si>
    <t>Problémy s českými znaky</t>
  </si>
  <si>
    <t>Odeslání šablony přímo z 602Desktopu</t>
  </si>
  <si>
    <t>3/2000</t>
  </si>
  <si>
    <t>Používejte Autotext</t>
  </si>
  <si>
    <t>Táhni a pusť v podání VB</t>
  </si>
  <si>
    <t>Publikace dokumentů na internetu</t>
  </si>
  <si>
    <t>2/2000</t>
  </si>
  <si>
    <t>Vyhledávání a zaměňování podle kmenu slova</t>
  </si>
  <si>
    <t>Přetažení okna trochu jinak</t>
  </si>
  <si>
    <t>Revize dokumentu</t>
  </si>
  <si>
    <t>1/2000</t>
  </si>
  <si>
    <t>ODBC a MagicTab</t>
  </si>
  <si>
    <t>Vytvoření poznámky v Outlooku Wordem</t>
  </si>
  <si>
    <t xml:space="preserve">Automatické faxování s využitím polí pro slučování </t>
  </si>
  <si>
    <t>12/1999</t>
  </si>
  <si>
    <t>Vytvořte si vlastní databázi</t>
  </si>
  <si>
    <t>Další návštěva u Mellisy</t>
  </si>
  <si>
    <t>Komentáře k buňkám v MagicTab</t>
  </si>
  <si>
    <t>11/1999</t>
  </si>
  <si>
    <t>Tisk štítků</t>
  </si>
  <si>
    <t>Mellisa - ze zákulisí viru</t>
  </si>
  <si>
    <t>Zamrznutí programu</t>
  </si>
  <si>
    <t>WC 4.0</t>
  </si>
  <si>
    <t>Často používané adresáře</t>
  </si>
  <si>
    <t>Obsazený prostor</t>
  </si>
  <si>
    <t>Distribuce aplikací</t>
  </si>
  <si>
    <t>VB 6.0 LE</t>
  </si>
  <si>
    <t>10/1999</t>
  </si>
  <si>
    <t>Vlepování buněk</t>
  </si>
  <si>
    <t>Komunikace mezi listy sešitu</t>
  </si>
  <si>
    <t xml:space="preserve">Tvorba tlačítka s popisem bez ikony </t>
  </si>
  <si>
    <t>Instalace aplikace z archívu</t>
  </si>
  <si>
    <t>WinRar 2.0</t>
  </si>
  <si>
    <t>Asociace souborů</t>
  </si>
  <si>
    <t>Následné styly</t>
  </si>
  <si>
    <t>9/1999</t>
  </si>
  <si>
    <t>Styly a klávesové povely</t>
  </si>
  <si>
    <t>Rodíčovské styly</t>
  </si>
  <si>
    <t>Výpis polí z databáze</t>
  </si>
  <si>
    <t>Rozbalovací seznam</t>
  </si>
  <si>
    <t>8/1999</t>
  </si>
  <si>
    <t>Export do HTML</t>
  </si>
  <si>
    <t>Výpis použitých fontů</t>
  </si>
  <si>
    <t>7/1999</t>
  </si>
  <si>
    <t>Zajímavé doplňky</t>
  </si>
  <si>
    <t>Používejte jména buněk</t>
  </si>
  <si>
    <t>Prohlížení odkazů</t>
  </si>
  <si>
    <t>MS IE 4.0</t>
  </si>
  <si>
    <t xml:space="preserve">Tvorba tabulek trochu jinak </t>
  </si>
  <si>
    <t>6/1999</t>
  </si>
  <si>
    <t>Vypnutí loga u Outlook Express</t>
  </si>
  <si>
    <t>Automatické "nastavení" dokumentu</t>
  </si>
  <si>
    <t>5/1999</t>
  </si>
  <si>
    <t>HTML a matematické výrazy</t>
  </si>
  <si>
    <t>Co je to OSA ?</t>
  </si>
  <si>
    <t>WinAmp 2.x a problémy pod Windows NT</t>
  </si>
  <si>
    <t>WinAmp</t>
  </si>
  <si>
    <t>Opravy oprav</t>
  </si>
  <si>
    <t>4/1999</t>
  </si>
  <si>
    <t>Označení nestandartní části textu</t>
  </si>
  <si>
    <t>Rychlá úprava nástrojového pruhu</t>
  </si>
  <si>
    <t>Dokonalé záhlaví a zápatí</t>
  </si>
  <si>
    <t>Okraje stránek a Netscape</t>
  </si>
  <si>
    <t>Ostatní</t>
  </si>
  <si>
    <t>Vlastní formát čísel</t>
  </si>
  <si>
    <t>3/1999</t>
  </si>
  <si>
    <t>Používejte výstřižky</t>
  </si>
  <si>
    <t>Nastavení kódování češtiny</t>
  </si>
  <si>
    <t>Dekódování souborů *.MP3</t>
  </si>
  <si>
    <t xml:space="preserve">Vlastní vzhled programu </t>
  </si>
  <si>
    <t>MS Excel a Windows 98</t>
  </si>
  <si>
    <t>2/1999</t>
  </si>
  <si>
    <t>Možnosti programování v MS Excelu</t>
  </si>
  <si>
    <t>Jak aktivovat Visual Basic v prostředí MS Excel 97</t>
  </si>
  <si>
    <t>Vlastní tlačítka v MS Word 97</t>
  </si>
  <si>
    <t>Záhlaví a zápatí pro celý sešit</t>
  </si>
  <si>
    <t>Jak vytvořit nápis ve Wordartu</t>
  </si>
  <si>
    <t>Paletka Wordart</t>
  </si>
  <si>
    <t>Jak zeštíhlit Office</t>
  </si>
  <si>
    <t>Zjištění verze Office</t>
  </si>
  <si>
    <t>Používejte Autoformát</t>
  </si>
  <si>
    <t>Vytvoření stínu</t>
  </si>
  <si>
    <t>Adobe Photoshop 4.0</t>
  </si>
  <si>
    <t>Rychlé vyplnění plochy</t>
  </si>
  <si>
    <t>Používejte cesty</t>
  </si>
  <si>
    <t>Potlačení okraje stránky</t>
  </si>
  <si>
    <t>Aplikace kaskádového stylu na tabulku</t>
  </si>
  <si>
    <t>ViewMaster - Chip trvale ve vašem PC</t>
  </si>
  <si>
    <t xml:space="preserve">Tisk záhlaví a zápatí u MS IE 4.0 </t>
  </si>
  <si>
    <t>Dekomprimace *.CAB archívů</t>
  </si>
  <si>
    <t>WinZip 7.0</t>
  </si>
  <si>
    <t>Hledání virů v archívech</t>
  </si>
  <si>
    <t>WinZip 7.1</t>
  </si>
  <si>
    <t>Vícedisketové archívy</t>
  </si>
  <si>
    <t>WinZip 7.2</t>
  </si>
  <si>
    <t>Obec</t>
  </si>
  <si>
    <t>Okres</t>
  </si>
  <si>
    <t>PSČ</t>
  </si>
  <si>
    <t>Branná</t>
  </si>
  <si>
    <t>Šumperk</t>
  </si>
  <si>
    <t>788 25</t>
  </si>
  <si>
    <t>Bernartice u Milevska</t>
  </si>
  <si>
    <t>Písek</t>
  </si>
  <si>
    <t>398 43</t>
  </si>
  <si>
    <t>Chrastava</t>
  </si>
  <si>
    <t>Liberec</t>
  </si>
  <si>
    <t>463 31</t>
  </si>
  <si>
    <t>Skuteč</t>
  </si>
  <si>
    <t>Chrudim</t>
  </si>
  <si>
    <t>539 73</t>
  </si>
  <si>
    <t>Milevsko 1</t>
  </si>
  <si>
    <t>399 01</t>
  </si>
  <si>
    <t>397 01</t>
  </si>
  <si>
    <t>Luže</t>
  </si>
  <si>
    <t>538 54</t>
  </si>
  <si>
    <t>Bohdíkov</t>
  </si>
  <si>
    <t>789 64</t>
  </si>
  <si>
    <t>Chrast u Chrudimě</t>
  </si>
  <si>
    <t>538 51</t>
  </si>
  <si>
    <t>Zábřeh</t>
  </si>
  <si>
    <t>789 01</t>
  </si>
  <si>
    <t>Oskava</t>
  </si>
  <si>
    <t>788 01</t>
  </si>
  <si>
    <t>Liberec 1</t>
  </si>
  <si>
    <t>460 01</t>
  </si>
  <si>
    <t>Hrochův Týnec</t>
  </si>
  <si>
    <t>538 62</t>
  </si>
  <si>
    <t>Hejnice</t>
  </si>
  <si>
    <t>463 62</t>
  </si>
  <si>
    <t>Třemošnice</t>
  </si>
  <si>
    <t>538 43</t>
  </si>
  <si>
    <t>Heřmanův Městec</t>
  </si>
  <si>
    <t>538 03</t>
  </si>
  <si>
    <t>Proseč u Skutče</t>
  </si>
  <si>
    <t>539 44</t>
  </si>
  <si>
    <t>Bludov</t>
  </si>
  <si>
    <t>789 61</t>
  </si>
  <si>
    <t>Chroustovice</t>
  </si>
  <si>
    <t>Obchodní výsledky 2007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</si>
  <si>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</si>
  <si>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</si>
  <si>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</si>
  <si>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</si>
  <si>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</si>
  <si>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</si>
  <si>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</si>
  <si>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</si>
  <si>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</si>
  <si>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</si>
  <si>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</si>
  <si>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</si>
  <si>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Total</t>
  </si>
  <si>
    <t>Prodejci</t>
  </si>
  <si>
    <t>Milan</t>
  </si>
  <si>
    <t>Pavel</t>
  </si>
  <si>
    <t>Karel</t>
  </si>
  <si>
    <t>Jana</t>
  </si>
  <si>
    <t>Pavla</t>
  </si>
  <si>
    <t>Václav</t>
  </si>
  <si>
    <t>křížová kontrola</t>
  </si>
  <si>
    <t>Obchodní výsledky 2008</t>
  </si>
  <si>
    <t>Datum splatnosti</t>
  </si>
  <si>
    <t>Částka</t>
  </si>
  <si>
    <t>Dnů do splatnosti &lt; 10</t>
  </si>
  <si>
    <t>Dnů do splatnosti &lt; 30</t>
  </si>
  <si>
    <t>TOP 10 prodejců</t>
  </si>
  <si>
    <t>Prodejce</t>
  </si>
  <si>
    <t>Brožek Matěj</t>
  </si>
  <si>
    <t>Mareš Jan</t>
  </si>
  <si>
    <t>Kofroňová Karolína</t>
  </si>
  <si>
    <t>Horňáková Magdaléna</t>
  </si>
  <si>
    <t>Javorinská Barbora</t>
  </si>
  <si>
    <t>Hochová Kristýna</t>
  </si>
  <si>
    <t>Nováková Radka</t>
  </si>
  <si>
    <t>Bartoň Lukáš</t>
  </si>
  <si>
    <t>Zeman Tomáš</t>
  </si>
  <si>
    <t>Staněk Jan</t>
  </si>
  <si>
    <t>Písaříková Veronika</t>
  </si>
  <si>
    <t>Pekergin Kamil</t>
  </si>
  <si>
    <t>Klepl Jiří</t>
  </si>
  <si>
    <t>Poklop Leoš</t>
  </si>
  <si>
    <t>Lukešová Marie</t>
  </si>
  <si>
    <t>Weiner Adam</t>
  </si>
  <si>
    <t>Lilek Ondřej</t>
  </si>
  <si>
    <t>Králová Lucie</t>
  </si>
  <si>
    <t>Hejna Adam</t>
  </si>
  <si>
    <t>Kuzněcov Roman</t>
  </si>
  <si>
    <t>Hric Adam</t>
  </si>
  <si>
    <t>Celkový obrat
[tis. Kč]</t>
  </si>
  <si>
    <t>Počet
zákazníků</t>
  </si>
  <si>
    <t>TOP 10% prodejců</t>
  </si>
  <si>
    <t>(5) 555-4729</t>
  </si>
  <si>
    <t>(5) 555-3932</t>
  </si>
  <si>
    <t>0921-12 34 65</t>
  </si>
  <si>
    <t>88.60.15.31</t>
  </si>
  <si>
    <t>(171) 555-7788</t>
  </si>
  <si>
    <t>6562-9722</t>
  </si>
  <si>
    <t>(5) 552-3745</t>
  </si>
  <si>
    <t>0621-08460</t>
  </si>
  <si>
    <t>0221-0644327</t>
  </si>
  <si>
    <t>0372-035188</t>
  </si>
  <si>
    <t>(1) 356-5634</t>
  </si>
  <si>
    <t>030-0074321</t>
  </si>
  <si>
    <t>(1) 42.34.22.66</t>
  </si>
  <si>
    <t>(1) 123-5555</t>
  </si>
  <si>
    <t>Zákazník</t>
  </si>
  <si>
    <t>Adresa</t>
  </si>
  <si>
    <t>Město</t>
  </si>
  <si>
    <t>Telefon</t>
  </si>
  <si>
    <t>Račice</t>
  </si>
  <si>
    <t>C</t>
  </si>
  <si>
    <t>Kutná Hora</t>
  </si>
  <si>
    <t>Holešov</t>
  </si>
  <si>
    <t>E</t>
  </si>
  <si>
    <t>Bzenec</t>
  </si>
  <si>
    <t>Litoměřice</t>
  </si>
  <si>
    <t>D</t>
  </si>
  <si>
    <t>Trutnov</t>
  </si>
  <si>
    <t>Hradec Králové</t>
  </si>
  <si>
    <t>Náchod</t>
  </si>
  <si>
    <t>Petrovice u Karviné</t>
  </si>
  <si>
    <t>Sezimovo Ústí</t>
  </si>
  <si>
    <t>Most</t>
  </si>
  <si>
    <t>Olomouc</t>
  </si>
  <si>
    <t>B</t>
  </si>
  <si>
    <t>Štětí</t>
  </si>
  <si>
    <t>Varnsdorf</t>
  </si>
  <si>
    <t>Praha 8</t>
  </si>
  <si>
    <t>Ústí nad Labem-Střekov</t>
  </si>
  <si>
    <t>Praha 4</t>
  </si>
  <si>
    <t>Chomutov</t>
  </si>
  <si>
    <t>Pardubice</t>
  </si>
  <si>
    <t>Vsetín</t>
  </si>
  <si>
    <t>Krnov</t>
  </si>
  <si>
    <t>Odry</t>
  </si>
  <si>
    <t>Bohumín</t>
  </si>
  <si>
    <t>Vítkov-Podhradí</t>
  </si>
  <si>
    <t>Trmice</t>
  </si>
  <si>
    <t>Rýmařov</t>
  </si>
  <si>
    <t>Ostrava</t>
  </si>
  <si>
    <t>Opava</t>
  </si>
  <si>
    <t>Nové Město nad Metují</t>
  </si>
  <si>
    <t>Lomnice nad Popelkou</t>
  </si>
  <si>
    <t>Havířov-Prostřední Suchá</t>
  </si>
  <si>
    <t>Sokolov</t>
  </si>
  <si>
    <t>Město Albrechtice</t>
  </si>
  <si>
    <t>Kopidlno</t>
  </si>
  <si>
    <t>Litomyšl</t>
  </si>
  <si>
    <t>Karviná- Nové Město</t>
  </si>
  <si>
    <t>Havířov-Šumbark</t>
  </si>
  <si>
    <t>Most - Velebudice</t>
  </si>
  <si>
    <t>Louny</t>
  </si>
  <si>
    <t>Teplice</t>
  </si>
  <si>
    <t>Olomouc-Chomoutov</t>
  </si>
  <si>
    <t>Ostrava-Hrabůvka</t>
  </si>
  <si>
    <t>Dubí III - Pozorka</t>
  </si>
  <si>
    <t>Jaroměř</t>
  </si>
  <si>
    <t>Uherské Hradiště</t>
  </si>
  <si>
    <t>Velké Poříčí</t>
  </si>
  <si>
    <t>Smiřice</t>
  </si>
  <si>
    <t>Brno</t>
  </si>
  <si>
    <t>Prostějov</t>
  </si>
  <si>
    <t>Klimkovice</t>
  </si>
  <si>
    <t>Ústí nad Labem</t>
  </si>
  <si>
    <t>Ostrava-Přívoz</t>
  </si>
  <si>
    <t>Bystřice pod Hostýnem</t>
  </si>
  <si>
    <t>Kroměříž</t>
  </si>
  <si>
    <t>Teplice nad Metují</t>
  </si>
  <si>
    <t>Hronov</t>
  </si>
  <si>
    <t>Frenštát pod Radhoštěm</t>
  </si>
  <si>
    <t>Praha 9</t>
  </si>
  <si>
    <t>Frýdek-Místek</t>
  </si>
  <si>
    <t>Přerov</t>
  </si>
  <si>
    <t>Praha 6</t>
  </si>
  <si>
    <t>Skalsko</t>
  </si>
  <si>
    <t>Benešov</t>
  </si>
  <si>
    <t>Meziboří</t>
  </si>
  <si>
    <t>Volyně</t>
  </si>
  <si>
    <t>Šenov u Nového Jičína</t>
  </si>
  <si>
    <t>Česká Lípa</t>
  </si>
  <si>
    <t>Jihlava</t>
  </si>
  <si>
    <t>Dobruška</t>
  </si>
  <si>
    <t>Havířov</t>
  </si>
  <si>
    <t>Praha 5</t>
  </si>
  <si>
    <t>Lišov</t>
  </si>
  <si>
    <t>Liběchov</t>
  </si>
  <si>
    <t>Kyjov</t>
  </si>
  <si>
    <t>Uherský Brod</t>
  </si>
  <si>
    <t>Šternberk</t>
  </si>
  <si>
    <t>Velký Újezd</t>
  </si>
  <si>
    <t>Jeseník</t>
  </si>
  <si>
    <t>Křivoklát</t>
  </si>
  <si>
    <t>Čáslav</t>
  </si>
  <si>
    <t>Český Brod-Liblice</t>
  </si>
  <si>
    <t>Stěžery</t>
  </si>
  <si>
    <t>Praha 8 - Trója</t>
  </si>
  <si>
    <t>Kolín</t>
  </si>
  <si>
    <t>Luhačovice</t>
  </si>
  <si>
    <t>Vlašim</t>
  </si>
  <si>
    <t>Uničov</t>
  </si>
  <si>
    <t>Třešť</t>
  </si>
  <si>
    <t>Podbořany</t>
  </si>
  <si>
    <t>Milevsko</t>
  </si>
  <si>
    <t>Horšovský Týn</t>
  </si>
  <si>
    <t>Šluknov</t>
  </si>
  <si>
    <t>Bruntál</t>
  </si>
  <si>
    <t>Šilheřovice</t>
  </si>
  <si>
    <t>Kadaň</t>
  </si>
  <si>
    <t>Duchcov</t>
  </si>
  <si>
    <t>Dačice</t>
  </si>
  <si>
    <t>Mladá Boleslav</t>
  </si>
  <si>
    <t>Zlín</t>
  </si>
  <si>
    <t>Jindřichův Hradec</t>
  </si>
  <si>
    <t>Přerov I - Město</t>
  </si>
  <si>
    <t>Hrdlořezy</t>
  </si>
  <si>
    <t>Neratovice</t>
  </si>
  <si>
    <t>Mikulov</t>
  </si>
  <si>
    <t>Lázně Bělohrad</t>
  </si>
  <si>
    <t>Žatec</t>
  </si>
  <si>
    <t>Karlovy Vary</t>
  </si>
  <si>
    <t>Praha 3</t>
  </si>
  <si>
    <t>Třeboň</t>
  </si>
  <si>
    <t>Roudnice n.L.</t>
  </si>
  <si>
    <t>Jablunkov</t>
  </si>
  <si>
    <t>Tábor</t>
  </si>
  <si>
    <t>Ústí nad Orlicí</t>
  </si>
  <si>
    <t>Litvínov</t>
  </si>
  <si>
    <t>Lipová-lázně</t>
  </si>
  <si>
    <t>Kojetín</t>
  </si>
  <si>
    <t>Pohořelice</t>
  </si>
  <si>
    <t>Kelč</t>
  </si>
  <si>
    <t>Mohelnice</t>
  </si>
  <si>
    <t>Hlučín</t>
  </si>
  <si>
    <t>Černovice</t>
  </si>
  <si>
    <t>Žamberk</t>
  </si>
  <si>
    <t>Hostinné</t>
  </si>
  <si>
    <t>Hořice</t>
  </si>
  <si>
    <t>Ostrava-Poruba</t>
  </si>
  <si>
    <t>Turnov</t>
  </si>
  <si>
    <t>Karviná- Hranice</t>
  </si>
  <si>
    <t>Praha 1</t>
  </si>
  <si>
    <t>Nový Jičín</t>
  </si>
  <si>
    <t>Plzeň</t>
  </si>
  <si>
    <t>Vysoké nad Jizerou</t>
  </si>
  <si>
    <t>Jesenice</t>
  </si>
  <si>
    <t>Hodonín</t>
  </si>
  <si>
    <t>Valašské Meziříčí</t>
  </si>
  <si>
    <t>Poděbrady</t>
  </si>
  <si>
    <t>Havířov-Podlesí</t>
  </si>
  <si>
    <t>Třebechovice pod Orebem</t>
  </si>
  <si>
    <t>Kaplice</t>
  </si>
  <si>
    <t>Broumov</t>
  </si>
  <si>
    <t>Vítkov</t>
  </si>
  <si>
    <t>Dubí</t>
  </si>
  <si>
    <t>Česká Kamenice</t>
  </si>
  <si>
    <t>Praha 10</t>
  </si>
  <si>
    <t>Úpice</t>
  </si>
  <si>
    <t>Klášterec nad Ohří</t>
  </si>
  <si>
    <t>E - škola zřízená MV</t>
  </si>
  <si>
    <t>Litvínov 8 - Hamr</t>
  </si>
  <si>
    <t>D - školy soukromé</t>
  </si>
  <si>
    <t>C - školy zřízené kraji</t>
  </si>
  <si>
    <t>B - školy církevní</t>
  </si>
  <si>
    <t>Ostrava - Poruba</t>
  </si>
  <si>
    <t>A - školy přímo řízené MŠMT</t>
  </si>
  <si>
    <t>vysvětlivky:</t>
  </si>
  <si>
    <t>Celková dotace</t>
  </si>
  <si>
    <t>Počet žáků</t>
  </si>
  <si>
    <t>Druh</t>
  </si>
  <si>
    <t>třída Svornosti 26/700</t>
  </si>
  <si>
    <t>Svatoplukova 45</t>
  </si>
  <si>
    <t>náměstí Racka 23/V</t>
  </si>
  <si>
    <t>Sportovní 126</t>
  </si>
  <si>
    <t>Palackého třída 14</t>
  </si>
  <si>
    <t>Melantrichova 133</t>
  </si>
  <si>
    <t>Kollárova 23-145</t>
  </si>
  <si>
    <t>Holečkova 1</t>
  </si>
  <si>
    <t>Erbenova 22</t>
  </si>
  <si>
    <t>1. máje 24</t>
  </si>
  <si>
    <t>Hanácká 135</t>
  </si>
  <si>
    <t>Boční 22</t>
  </si>
  <si>
    <t>Japonská 1001</t>
  </si>
  <si>
    <t>Prokešova 65</t>
  </si>
  <si>
    <t>Benátská 67</t>
  </si>
  <si>
    <t>generála Koukala 33</t>
  </si>
  <si>
    <t>17. listopadu 89/5</t>
  </si>
  <si>
    <t>náměstí Svobody 1456</t>
  </si>
  <si>
    <t>Komenského 11</t>
  </si>
  <si>
    <t>KRAJ</t>
  </si>
  <si>
    <t>53333</t>
  </si>
  <si>
    <t>Pardubický</t>
  </si>
  <si>
    <t>Středočeský</t>
  </si>
  <si>
    <t>Beroun</t>
  </si>
  <si>
    <t>Roudnice nad Labem</t>
  </si>
  <si>
    <t>pořadí</t>
  </si>
  <si>
    <t xml:space="preserve">datum </t>
  </si>
  <si>
    <t>obchodník</t>
  </si>
  <si>
    <t>typ</t>
  </si>
  <si>
    <t>cena</t>
  </si>
  <si>
    <t>Lada</t>
  </si>
  <si>
    <t>PC sestava</t>
  </si>
  <si>
    <t>Petr</t>
  </si>
  <si>
    <t>monitor</t>
  </si>
  <si>
    <t xml:space="preserve">Pavel </t>
  </si>
  <si>
    <t>notebook</t>
  </si>
  <si>
    <t xml:space="preserve">Zdeněk </t>
  </si>
  <si>
    <t>tiskárna</t>
  </si>
  <si>
    <t>Josef</t>
  </si>
  <si>
    <t>telefon</t>
  </si>
  <si>
    <t>Jiří</t>
  </si>
  <si>
    <t>Eva</t>
  </si>
  <si>
    <t>Mirek</t>
  </si>
  <si>
    <t>kopírka</t>
  </si>
  <si>
    <t>Hana</t>
  </si>
  <si>
    <t>Marek</t>
  </si>
  <si>
    <t>Q4</t>
  </si>
  <si>
    <t>Q1</t>
  </si>
  <si>
    <t>Trend</t>
  </si>
  <si>
    <t>Q2</t>
  </si>
  <si>
    <t>Q3</t>
  </si>
  <si>
    <t>Oblast</t>
  </si>
  <si>
    <t>Praha</t>
  </si>
  <si>
    <t>2010 Výnosy (v mil. Kč)</t>
  </si>
  <si>
    <t>Celkem</t>
  </si>
  <si>
    <t xml:space="preserve"> </t>
  </si>
  <si>
    <t>Mountain Bike</t>
  </si>
  <si>
    <t>Comfort Rider</t>
  </si>
  <si>
    <t>Hybrid</t>
  </si>
  <si>
    <t>Road Bike</t>
  </si>
  <si>
    <t>Typ</t>
  </si>
  <si>
    <t>Řazení</t>
  </si>
  <si>
    <t>Brzdy</t>
  </si>
  <si>
    <t>Řidítka</t>
  </si>
  <si>
    <t>Sedlo</t>
  </si>
  <si>
    <t>Frekvence 
oprav</t>
  </si>
  <si>
    <t>Celkové
skóre</t>
  </si>
  <si>
    <t>Rapid Bike</t>
  </si>
  <si>
    <t>Proton Bike</t>
  </si>
  <si>
    <t>NorthWest</t>
  </si>
  <si>
    <t>West</t>
  </si>
  <si>
    <t>SouthWest</t>
  </si>
  <si>
    <t>South</t>
  </si>
  <si>
    <t>Central</t>
  </si>
  <si>
    <t>NorthEast</t>
  </si>
  <si>
    <t>East</t>
  </si>
  <si>
    <t>Territories</t>
  </si>
  <si>
    <t>Prodej</t>
  </si>
  <si>
    <t xml:space="preserve">&lt; 900 000 Kč    </t>
  </si>
  <si>
    <t>Datum splatnosti &lt;=14</t>
  </si>
  <si>
    <t>F9 &gt; změna hodnot</t>
  </si>
  <si>
    <t>Severozápad</t>
  </si>
  <si>
    <t>Západ</t>
  </si>
  <si>
    <t>Jihozápad</t>
  </si>
  <si>
    <t>Severovýchod</t>
  </si>
  <si>
    <t>Východ</t>
  </si>
  <si>
    <t>Jihovýchod</t>
  </si>
  <si>
    <t>Jih</t>
  </si>
  <si>
    <t>Sever</t>
  </si>
  <si>
    <t xml:space="preserve">Datum o více než 1 měsíc od dnešního dne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</si>
</sst>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Kč&quot;_-;\-* #,##0.00\ &quot;Kč&quot;_-;_-* &quot;-&quot;??\ &quot;Kč&quot;_-;_-@_-"/>
    <numFmt numFmtId="164" formatCode="_(* #,##0.00_);_(* \(#,##0.00\);_(* &quot;-&quot;??_);_(@_)"/>
    <numFmt numFmtId="165" formatCode="&quot;PRAVDA&quot;;&quot;PRAVDA&quot;;&quot;NEPRAVDA&quot;;&quot;PRAVDA&quot;"/>
    <numFmt numFmtId="166" formatCode="dddd"/>
    <numFmt numFmtId="167" formatCode="_(&quot;$&quot;* #,##0.00_);_(&quot;$&quot;* \(#,##0.00\);_(&quot;$&quot;* &quot;-&quot;??_);_(@_)"/>
    <numFmt numFmtId="168" formatCode="#,##0\ [$Kč-405];\-#,##0\ [$Kč-405]"/>
    <numFmt numFmtId="169" formatCode="#,##0\ &quot;Kč&quot;"/>
    <numFmt numFmtId="170" formatCode="&quot;$&quot;#,##0"/>
    <numFmt numFmtId="171" formatCode="#,##0&quot; Kč&quot;"/>
    <numFmt numFmtId="172" formatCode="&quot; Excelentní&quot;"/>
    <numFmt numFmtId="173" formatCode="&quot; Velmi dobré&quot;"/>
    <numFmt numFmtId="174" formatCode="&quot; Dobré&quot;"/>
    <numFmt numFmtId="175" formatCode="&quot; Dostačující&quot;"/>
    <numFmt numFmtId="176" formatCode="&quot; Nevyhovující&quot;"/>
  </numFmts>
  <fonts count="35" x14ac:knownFonts="1"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color indexed="9"/>
      <name val="Arial CE"/>
      <family val="2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sz val="10"/>
      <color indexed="10"/>
      <name val="Arial"/>
      <family val="2"/>
    </font>
    <font>
      <sz val="10"/>
      <color indexed="9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Verdana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38"/>
    </font>
    <font>
      <b/>
      <sz val="10"/>
      <color theme="0" tint="-0.249977111117893"/>
      <name val="Verdana"/>
      <family val="2"/>
    </font>
    <font>
      <sz val="8"/>
      <color theme="0" tint="-0.249977111117893"/>
      <name val="Verdana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9" fillId="0" borderId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1" fillId="0" borderId="0"/>
    <xf numFmtId="0" fontId="15" fillId="0" borderId="0"/>
    <xf numFmtId="0" fontId="22" fillId="0" borderId="0"/>
    <xf numFmtId="0" fontId="3" fillId="10" borderId="15" applyNumberFormat="0" applyFont="0" applyAlignment="0" applyProtection="0"/>
  </cellStyleXfs>
  <cellXfs count="131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1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6" borderId="0" xfId="2" applyFill="1"/>
    <xf numFmtId="0" fontId="5" fillId="7" borderId="0" xfId="2" applyFont="1" applyFill="1" applyAlignment="1">
      <alignment horizontal="center"/>
    </xf>
    <xf numFmtId="0" fontId="6" fillId="6" borderId="0" xfId="2" applyFont="1" applyFill="1"/>
    <xf numFmtId="0" fontId="4" fillId="8" borderId="1" xfId="2" applyFill="1" applyBorder="1"/>
    <xf numFmtId="0" fontId="4" fillId="8" borderId="2" xfId="2" applyFill="1" applyBorder="1" applyAlignment="1">
      <alignment horizontal="center"/>
    </xf>
    <xf numFmtId="49" fontId="4" fillId="8" borderId="3" xfId="2" applyNumberFormat="1" applyFill="1" applyBorder="1" applyAlignment="1">
      <alignment horizontal="center"/>
    </xf>
    <xf numFmtId="0" fontId="4" fillId="8" borderId="3" xfId="2" applyFill="1" applyBorder="1" applyAlignment="1">
      <alignment horizontal="center"/>
    </xf>
    <xf numFmtId="0" fontId="4" fillId="8" borderId="3" xfId="2" applyNumberFormat="1" applyFill="1" applyBorder="1" applyAlignment="1">
      <alignment horizontal="center"/>
    </xf>
    <xf numFmtId="49" fontId="8" fillId="8" borderId="1" xfId="3" applyNumberFormat="1" applyFont="1" applyFill="1" applyBorder="1" applyAlignment="1" applyProtection="1"/>
    <xf numFmtId="0" fontId="4" fillId="8" borderId="1" xfId="2" applyFill="1" applyBorder="1" applyAlignment="1">
      <alignment horizontal="center"/>
    </xf>
    <xf numFmtId="0" fontId="4" fillId="8" borderId="3" xfId="2" applyFill="1" applyBorder="1"/>
    <xf numFmtId="0" fontId="4" fillId="8" borderId="2" xfId="2" applyFill="1" applyBorder="1"/>
    <xf numFmtId="0" fontId="4" fillId="8" borderId="4" xfId="2" applyFill="1" applyBorder="1"/>
    <xf numFmtId="0" fontId="4" fillId="8" borderId="5" xfId="2" applyFill="1" applyBorder="1"/>
    <xf numFmtId="0" fontId="4" fillId="8" borderId="5" xfId="2" applyFill="1" applyBorder="1" applyAlignment="1">
      <alignment horizontal="center"/>
    </xf>
    <xf numFmtId="0" fontId="4" fillId="8" borderId="6" xfId="2" applyFill="1" applyBorder="1"/>
    <xf numFmtId="0" fontId="4" fillId="6" borderId="0" xfId="2" applyFill="1" applyAlignment="1">
      <alignment horizontal="center"/>
    </xf>
    <xf numFmtId="0" fontId="4" fillId="0" borderId="0" xfId="2"/>
    <xf numFmtId="0" fontId="6" fillId="0" borderId="0" xfId="2" applyFont="1"/>
    <xf numFmtId="0" fontId="4" fillId="0" borderId="0" xfId="2" quotePrefix="1"/>
    <xf numFmtId="0" fontId="12" fillId="0" borderId="0" xfId="4" applyFont="1"/>
    <xf numFmtId="0" fontId="11" fillId="0" borderId="0" xfId="4"/>
    <xf numFmtId="0" fontId="11" fillId="0" borderId="0" xfId="4" applyAlignment="1">
      <alignment horizontal="center"/>
    </xf>
    <xf numFmtId="0" fontId="12" fillId="0" borderId="0" xfId="4" applyFont="1" applyAlignment="1">
      <alignment horizontal="center"/>
    </xf>
    <xf numFmtId="0" fontId="13" fillId="0" borderId="0" xfId="4" applyFont="1"/>
    <xf numFmtId="0" fontId="11" fillId="0" borderId="0" xfId="4" applyAlignment="1">
      <alignment horizontal="left" indent="1"/>
    </xf>
    <xf numFmtId="0" fontId="14" fillId="0" borderId="0" xfId="4" applyFont="1"/>
    <xf numFmtId="0" fontId="13" fillId="0" borderId="0" xfId="4" applyFont="1" applyAlignment="1">
      <alignment horizontal="right"/>
    </xf>
    <xf numFmtId="0" fontId="15" fillId="0" borderId="0" xfId="4" applyFont="1" applyAlignment="1">
      <alignment horizontal="right"/>
    </xf>
    <xf numFmtId="14" fontId="0" fillId="0" borderId="0" xfId="0" applyNumberFormat="1"/>
    <xf numFmtId="44" fontId="0" fillId="0" borderId="0" xfId="1" applyFont="1"/>
    <xf numFmtId="0" fontId="0" fillId="3" borderId="0" xfId="0" applyFill="1"/>
    <xf numFmtId="0" fontId="0" fillId="9" borderId="0" xfId="0" applyFill="1"/>
    <xf numFmtId="0" fontId="17" fillId="0" borderId="0" xfId="0" applyFont="1" applyBorder="1" applyAlignment="1">
      <alignment horizontal="center"/>
    </xf>
    <xf numFmtId="0" fontId="18" fillId="0" borderId="0" xfId="0" applyFont="1" applyAlignment="1">
      <alignment horizontal="centerContinuous"/>
    </xf>
    <xf numFmtId="0" fontId="16" fillId="6" borderId="7" xfId="0" applyFont="1" applyFill="1" applyBorder="1" applyAlignment="1">
      <alignment horizontal="left" vertical="top"/>
    </xf>
    <xf numFmtId="0" fontId="16" fillId="6" borderId="8" xfId="0" applyFont="1" applyFill="1" applyBorder="1" applyAlignment="1">
      <alignment horizontal="center" vertical="top" wrapText="1"/>
    </xf>
    <xf numFmtId="0" fontId="16" fillId="6" borderId="9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left" indent="1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left" indent="1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right" indent="1"/>
    </xf>
    <xf numFmtId="0" fontId="17" fillId="0" borderId="13" xfId="0" applyFont="1" applyBorder="1" applyAlignment="1">
      <alignment horizontal="right" indent="1"/>
    </xf>
    <xf numFmtId="0" fontId="20" fillId="0" borderId="0" xfId="5" applyFont="1" applyAlignment="1">
      <alignment vertical="top"/>
    </xf>
    <xf numFmtId="49" fontId="20" fillId="0" borderId="0" xfId="5" applyNumberFormat="1" applyFont="1" applyAlignment="1">
      <alignment vertical="top"/>
    </xf>
    <xf numFmtId="0" fontId="19" fillId="0" borderId="0" xfId="5" applyFont="1" applyAlignment="1">
      <alignment vertical="top"/>
    </xf>
    <xf numFmtId="49" fontId="19" fillId="0" borderId="0" xfId="5" applyNumberFormat="1" applyFont="1" applyAlignment="1">
      <alignment vertical="top"/>
    </xf>
    <xf numFmtId="0" fontId="19" fillId="0" borderId="0" xfId="5" applyFont="1"/>
    <xf numFmtId="0" fontId="19" fillId="0" borderId="0" xfId="5" applyNumberFormat="1" applyFont="1"/>
    <xf numFmtId="0" fontId="20" fillId="0" borderId="0" xfId="5" applyFont="1" applyAlignment="1">
      <alignment horizontal="left" vertical="top" indent="1"/>
    </xf>
    <xf numFmtId="0" fontId="11" fillId="0" borderId="0" xfId="4" applyAlignment="1">
      <alignment vertical="center" wrapText="1"/>
    </xf>
    <xf numFmtId="168" fontId="11" fillId="0" borderId="0" xfId="4" applyNumberFormat="1" applyAlignment="1">
      <alignment vertical="center" wrapText="1"/>
    </xf>
    <xf numFmtId="0" fontId="11" fillId="0" borderId="0" xfId="4" applyAlignment="1">
      <alignment horizontal="center" vertical="center" wrapText="1"/>
    </xf>
    <xf numFmtId="168" fontId="24" fillId="0" borderId="0" xfId="4" applyNumberFormat="1" applyFont="1" applyAlignment="1">
      <alignment vertical="center" wrapText="1"/>
    </xf>
    <xf numFmtId="0" fontId="24" fillId="0" borderId="0" xfId="4" applyFont="1" applyAlignment="1">
      <alignment horizontal="center" vertical="center" wrapText="1"/>
    </xf>
    <xf numFmtId="0" fontId="24" fillId="0" borderId="0" xfId="4" applyFont="1" applyAlignment="1">
      <alignment vertical="center" wrapText="1"/>
    </xf>
    <xf numFmtId="0" fontId="11" fillId="0" borderId="0" xfId="4" applyAlignment="1">
      <alignment vertical="center" wrapText="1"/>
    </xf>
    <xf numFmtId="0" fontId="26" fillId="0" borderId="10" xfId="0" applyFont="1" applyBorder="1" applyAlignment="1">
      <alignment horizontal="left" indent="1"/>
    </xf>
    <xf numFmtId="0" fontId="23" fillId="0" borderId="0" xfId="5" applyFont="1" applyFill="1" applyBorder="1" applyAlignment="1">
      <alignment vertical="top"/>
    </xf>
    <xf numFmtId="0" fontId="23" fillId="0" borderId="0" xfId="5" applyFont="1" applyBorder="1" applyAlignment="1">
      <alignment vertical="top"/>
    </xf>
    <xf numFmtId="49" fontId="23" fillId="0" borderId="0" xfId="5" applyNumberFormat="1" applyFont="1" applyBorder="1" applyAlignment="1">
      <alignment vertical="top"/>
    </xf>
    <xf numFmtId="0" fontId="5" fillId="2" borderId="0" xfId="4" applyFont="1" applyFill="1" applyAlignment="1">
      <alignment horizontal="center"/>
    </xf>
    <xf numFmtId="169" fontId="5" fillId="2" borderId="0" xfId="4" applyNumberFormat="1" applyFont="1" applyFill="1" applyAlignment="1">
      <alignment horizontal="center"/>
    </xf>
    <xf numFmtId="14" fontId="11" fillId="0" borderId="0" xfId="4" applyNumberFormat="1"/>
    <xf numFmtId="169" fontId="11" fillId="0" borderId="0" xfId="4" applyNumberFormat="1"/>
    <xf numFmtId="0" fontId="11" fillId="0" borderId="0" xfId="4" applyFont="1"/>
    <xf numFmtId="0" fontId="11" fillId="0" borderId="0" xfId="4" applyAlignment="1">
      <alignment vertical="center" wrapText="1"/>
    </xf>
    <xf numFmtId="0" fontId="27" fillId="0" borderId="0" xfId="8" applyFont="1"/>
    <xf numFmtId="0" fontId="28" fillId="0" borderId="0" xfId="8" applyFont="1" applyAlignment="1">
      <alignment horizontal="center" wrapText="1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0" borderId="0" xfId="8" applyFont="1" applyAlignment="1">
      <alignment horizontal="center"/>
    </xf>
    <xf numFmtId="170" fontId="27" fillId="0" borderId="0" xfId="8" applyNumberFormat="1" applyFont="1" applyAlignment="1">
      <alignment horizontal="center"/>
    </xf>
    <xf numFmtId="0" fontId="29" fillId="0" borderId="0" xfId="8" applyFont="1" applyAlignment="1">
      <alignment horizontal="center"/>
    </xf>
    <xf numFmtId="171" fontId="27" fillId="0" borderId="0" xfId="1" applyNumberFormat="1" applyFont="1"/>
    <xf numFmtId="0" fontId="28" fillId="0" borderId="0" xfId="8" applyFont="1" applyAlignment="1">
      <alignment horizontal="centerContinuous" wrapText="1"/>
    </xf>
    <xf numFmtId="0" fontId="28" fillId="0" borderId="0" xfId="8" applyFont="1" applyFill="1" applyAlignment="1">
      <alignment horizontal="center"/>
    </xf>
    <xf numFmtId="171" fontId="0" fillId="0" borderId="0" xfId="0" applyNumberFormat="1"/>
    <xf numFmtId="0" fontId="30" fillId="11" borderId="0" xfId="0" applyFont="1" applyFill="1" applyBorder="1" applyAlignme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6" xfId="11" applyNumberFormat="1" applyFont="1" applyFill="1" applyBorder="1" applyAlignment="1">
      <alignment horizontal="right"/>
    </xf>
    <xf numFmtId="0" fontId="0" fillId="0" borderId="19" xfId="0" applyFont="1" applyFill="1" applyBorder="1"/>
    <xf numFmtId="169" fontId="0" fillId="0" borderId="20" xfId="0" applyNumberFormat="1" applyFont="1" applyFill="1" applyBorder="1"/>
    <xf numFmtId="169" fontId="0" fillId="0" borderId="20" xfId="0" applyNumberFormat="1" applyFont="1" applyFill="1" applyBorder="1" applyAlignment="1"/>
    <xf numFmtId="0" fontId="0" fillId="0" borderId="21" xfId="0" applyFont="1" applyFill="1" applyBorder="1"/>
    <xf numFmtId="169" fontId="0" fillId="0" borderId="0" xfId="0" applyNumberFormat="1" applyFont="1" applyFill="1" applyBorder="1"/>
    <xf numFmtId="0" fontId="24" fillId="0" borderId="22" xfId="0" applyFont="1" applyFill="1" applyBorder="1"/>
    <xf numFmtId="169" fontId="24" fillId="0" borderId="23" xfId="0" applyNumberFormat="1" applyFont="1" applyFill="1" applyBorder="1"/>
    <xf numFmtId="0" fontId="24" fillId="2" borderId="17" xfId="0" applyFont="1" applyFill="1" applyBorder="1" applyAlignment="1">
      <alignment horizontal="center"/>
    </xf>
    <xf numFmtId="0" fontId="24" fillId="2" borderId="18" xfId="0" applyFont="1" applyFill="1" applyBorder="1" applyAlignment="1">
      <alignment horizontal="center"/>
    </xf>
    <xf numFmtId="0" fontId="32" fillId="6" borderId="9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9" fillId="0" borderId="0" xfId="2" applyFont="1" applyFill="1"/>
    <xf numFmtId="0" fontId="10" fillId="0" borderId="0" xfId="2" applyFont="1" applyFill="1"/>
    <xf numFmtId="0" fontId="4" fillId="0" borderId="0" xfId="2" applyFill="1" applyAlignment="1">
      <alignment horizontal="center"/>
    </xf>
    <xf numFmtId="0" fontId="4" fillId="0" borderId="0" xfId="2" applyFill="1"/>
    <xf numFmtId="172" fontId="34" fillId="11" borderId="0" xfId="0" applyNumberFormat="1" applyFont="1" applyFill="1" applyBorder="1" applyAlignment="1">
      <alignment horizontal="left" vertical="center"/>
    </xf>
    <xf numFmtId="173" fontId="34" fillId="11" borderId="0" xfId="0" applyNumberFormat="1" applyFont="1" applyFill="1" applyBorder="1" applyAlignment="1">
      <alignment horizontal="left" vertical="center"/>
    </xf>
    <xf numFmtId="174" fontId="34" fillId="11" borderId="0" xfId="0" applyNumberFormat="1" applyFont="1" applyFill="1" applyBorder="1" applyAlignment="1">
      <alignment horizontal="left" vertical="center"/>
    </xf>
    <xf numFmtId="175" fontId="34" fillId="11" borderId="0" xfId="0" applyNumberFormat="1" applyFont="1" applyFill="1" applyBorder="1" applyAlignment="1">
      <alignment horizontal="left" vertical="center"/>
    </xf>
    <xf numFmtId="176" fontId="34" fillId="11" borderId="0" xfId="0" applyNumberFormat="1" applyFont="1" applyFill="1" applyBorder="1" applyAlignment="1">
      <alignment horizontal="left" vertical="center"/>
    </xf>
    <xf numFmtId="0" fontId="0" fillId="0" borderId="19" xfId="0" applyFill="1" applyBorder="1"/>
    <xf numFmtId="0" fontId="0" fillId="0" borderId="21" xfId="0" applyFill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25" fillId="0" borderId="0" xfId="4" applyFont="1" applyAlignment="1">
      <alignment vertical="center" wrapText="1"/>
    </xf>
    <xf numFmtId="0" fontId="11" fillId="0" borderId="0" xfId="4" applyAlignment="1">
      <alignment vertical="center" wrapText="1"/>
    </xf>
    <xf numFmtId="0" fontId="28" fillId="0" borderId="0" xfId="8" applyFont="1" applyAlignment="1">
      <alignment horizontal="center" wrapText="1"/>
    </xf>
  </cellXfs>
  <cellStyles count="12">
    <cellStyle name="Comma 2" xfId="6"/>
    <cellStyle name="Currency 2" xfId="7"/>
    <cellStyle name="Hypertextový odkaz" xfId="3" builtinId="8"/>
    <cellStyle name="Měna" xfId="1" builtinId="4"/>
    <cellStyle name="Normal 2" xfId="8"/>
    <cellStyle name="Normal 3" xfId="9"/>
    <cellStyle name="Normal_Grades" xfId="10"/>
    <cellStyle name="Normální" xfId="0" builtinId="0"/>
    <cellStyle name="normální 2" xfId="2"/>
    <cellStyle name="normální 3" xfId="4"/>
    <cellStyle name="normální 4" xfId="5"/>
    <cellStyle name="Poznámka" xfId="11" builtinId="10"/>
  </cellStyles>
  <dxfs count="64"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</font>
    </dxf>
    <dxf>
      <font>
        <strike val="0"/>
        <outline val="0"/>
        <shadow val="0"/>
        <u val="none"/>
        <vertAlign val="baseline"/>
        <sz val="11"/>
        <color theme="1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00FF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9"/>
      </font>
      <fill>
        <patternFill>
          <bgColor indexed="17"/>
        </patternFill>
      </fill>
    </dxf>
    <dxf>
      <font>
        <b/>
        <i/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7"/>
        </patternFill>
      </fill>
    </dxf>
    <dxf>
      <font>
        <b/>
        <i/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7"/>
        </patternFill>
      </fill>
    </dxf>
    <dxf>
      <font>
        <b/>
        <i/>
        <condense val="0"/>
        <extend val="0"/>
        <color indexed="10"/>
      </font>
    </dxf>
    <dxf>
      <font>
        <color theme="0"/>
      </font>
      <fill>
        <patternFill>
          <bgColor indexed="8"/>
        </patternFill>
      </fill>
    </dxf>
    <dxf>
      <fill>
        <patternFill>
          <bgColor indexed="43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8F8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trike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trike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00"/>
      <color rgb="FF00FF00"/>
      <color rgb="FFFBA9A3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9</xdr:row>
      <xdr:rowOff>85725</xdr:rowOff>
    </xdr:from>
    <xdr:ext cx="3638550" cy="436786"/>
    <xdr:sp macro="" textlink="">
      <xdr:nvSpPr>
        <xdr:cNvPr id="2" name="Textfeld 3"/>
        <xdr:cNvSpPr txBox="1"/>
      </xdr:nvSpPr>
      <xdr:spPr>
        <a:xfrm>
          <a:off x="28575" y="1543050"/>
          <a:ext cx="36385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7</xdr:row>
      <xdr:rowOff>142875</xdr:rowOff>
    </xdr:from>
    <xdr:to>
      <xdr:col>8</xdr:col>
      <xdr:colOff>828218</xdr:colOff>
      <xdr:row>30</xdr:row>
      <xdr:rowOff>18600</xdr:rowOff>
    </xdr:to>
    <xdr:pic>
      <xdr:nvPicPr>
        <xdr:cNvPr id="3" name="Obrázek 2" descr="306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24100" y="1304925"/>
          <a:ext cx="3657143" cy="3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0</xdr:row>
      <xdr:rowOff>133350</xdr:rowOff>
    </xdr:from>
    <xdr:to>
      <xdr:col>10</xdr:col>
      <xdr:colOff>551993</xdr:colOff>
      <xdr:row>23</xdr:row>
      <xdr:rowOff>9075</xdr:rowOff>
    </xdr:to>
    <xdr:pic>
      <xdr:nvPicPr>
        <xdr:cNvPr id="3" name="Obrázek 2" descr="307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133350"/>
          <a:ext cx="3657143" cy="36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0</xdr:rowOff>
    </xdr:from>
    <xdr:to>
      <xdr:col>13</xdr:col>
      <xdr:colOff>8674</xdr:colOff>
      <xdr:row>22</xdr:row>
      <xdr:rowOff>161561</xdr:rowOff>
    </xdr:to>
    <xdr:pic>
      <xdr:nvPicPr>
        <xdr:cNvPr id="3" name="Obrázek 2" descr="308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24125" y="809625"/>
          <a:ext cx="6809524" cy="29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5</xdr:row>
      <xdr:rowOff>0</xdr:rowOff>
    </xdr:from>
    <xdr:to>
      <xdr:col>9</xdr:col>
      <xdr:colOff>161926</xdr:colOff>
      <xdr:row>8</xdr:row>
      <xdr:rowOff>9524</xdr:rowOff>
    </xdr:to>
    <xdr:grpSp>
      <xdr:nvGrpSpPr>
        <xdr:cNvPr id="2" name="Gruppieren 3"/>
        <xdr:cNvGrpSpPr/>
      </xdr:nvGrpSpPr>
      <xdr:grpSpPr>
        <a:xfrm>
          <a:off x="4819650" y="809625"/>
          <a:ext cx="1381126" cy="495299"/>
          <a:chOff x="796009" y="1723595"/>
          <a:chExt cx="1232816" cy="322758"/>
        </a:xfrm>
        <a:solidFill>
          <a:schemeClr val="accent6">
            <a:lumMod val="60000"/>
            <a:lumOff val="40000"/>
          </a:schemeClr>
        </a:solidFill>
      </xdr:grpSpPr>
      <xdr:sp macro="" textlink="">
        <xdr:nvSpPr>
          <xdr:cNvPr id="3" name="Rechteck 4"/>
          <xdr:cNvSpPr/>
        </xdr:nvSpPr>
        <xdr:spPr>
          <a:xfrm>
            <a:off x="796009" y="1809750"/>
            <a:ext cx="1232816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100"/>
              <a:t>Nová data</a:t>
            </a:r>
            <a:endParaRPr lang="de-DE" sz="1100"/>
          </a:p>
        </xdr:txBody>
      </xdr:sp>
      <xdr:sp macro="" textlink="">
        <xdr:nvSpPr>
          <xdr:cNvPr id="4" name="Abgerundetes Rechteck 5"/>
          <xdr:cNvSpPr/>
        </xdr:nvSpPr>
        <xdr:spPr>
          <a:xfrm>
            <a:off x="1597675" y="1723595"/>
            <a:ext cx="371634" cy="322758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cs-CZ" sz="1100"/>
          </a:p>
          <a:p>
            <a:pPr algn="ctr"/>
            <a:r>
              <a:rPr lang="de-DE" sz="1100"/>
              <a:t>F9</a:t>
            </a:r>
            <a:r>
              <a:rPr lang="cs-CZ" sz="1100"/>
              <a:t>	</a:t>
            </a:r>
            <a:endParaRPr lang="de-DE" sz="11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38100</xdr:colOff>
      <xdr:row>2</xdr:row>
      <xdr:rowOff>57150</xdr:rowOff>
    </xdr:from>
    <xdr:to>
      <xdr:col>11</xdr:col>
      <xdr:colOff>57151</xdr:colOff>
      <xdr:row>5</xdr:row>
      <xdr:rowOff>66674</xdr:rowOff>
    </xdr:to>
    <xdr:grpSp>
      <xdr:nvGrpSpPr>
        <xdr:cNvPr id="2" name="Gruppieren 3"/>
        <xdr:cNvGrpSpPr/>
      </xdr:nvGrpSpPr>
      <xdr:grpSpPr>
        <a:xfrm>
          <a:off x="6076950" y="381000"/>
          <a:ext cx="1381126" cy="495299"/>
          <a:chOff x="796009" y="1723595"/>
          <a:chExt cx="1232816" cy="322758"/>
        </a:xfrm>
        <a:solidFill>
          <a:schemeClr val="accent6">
            <a:lumMod val="60000"/>
            <a:lumOff val="40000"/>
          </a:schemeClr>
        </a:solidFill>
      </xdr:grpSpPr>
      <xdr:sp macro="" textlink="">
        <xdr:nvSpPr>
          <xdr:cNvPr id="3" name="Rechteck 4"/>
          <xdr:cNvSpPr/>
        </xdr:nvSpPr>
        <xdr:spPr>
          <a:xfrm>
            <a:off x="796009" y="1809750"/>
            <a:ext cx="1232816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100"/>
              <a:t>Nová data</a:t>
            </a:r>
            <a:endParaRPr lang="de-DE" sz="1100"/>
          </a:p>
        </xdr:txBody>
      </xdr:sp>
      <xdr:sp macro="" textlink="">
        <xdr:nvSpPr>
          <xdr:cNvPr id="4" name="Abgerundetes Rechteck 5"/>
          <xdr:cNvSpPr/>
        </xdr:nvSpPr>
        <xdr:spPr>
          <a:xfrm>
            <a:off x="1597675" y="1723595"/>
            <a:ext cx="371634" cy="322758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cs-CZ" sz="1100"/>
          </a:p>
          <a:p>
            <a:pPr algn="ctr"/>
            <a:r>
              <a:rPr lang="de-DE" sz="1100"/>
              <a:t>F9</a:t>
            </a:r>
            <a:r>
              <a:rPr lang="cs-CZ" sz="1100"/>
              <a:t>	</a:t>
            </a:r>
            <a:endParaRPr lang="de-DE" sz="1100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1</xdr:row>
      <xdr:rowOff>47625</xdr:rowOff>
    </xdr:from>
    <xdr:to>
      <xdr:col>9</xdr:col>
      <xdr:colOff>161926</xdr:colOff>
      <xdr:row>4</xdr:row>
      <xdr:rowOff>57149</xdr:rowOff>
    </xdr:to>
    <xdr:grpSp>
      <xdr:nvGrpSpPr>
        <xdr:cNvPr id="2" name="Gruppieren 3"/>
        <xdr:cNvGrpSpPr/>
      </xdr:nvGrpSpPr>
      <xdr:grpSpPr>
        <a:xfrm>
          <a:off x="4819650" y="209550"/>
          <a:ext cx="1381126" cy="495299"/>
          <a:chOff x="796009" y="1723595"/>
          <a:chExt cx="1232816" cy="322758"/>
        </a:xfrm>
        <a:solidFill>
          <a:schemeClr val="accent6">
            <a:lumMod val="60000"/>
            <a:lumOff val="40000"/>
          </a:schemeClr>
        </a:solidFill>
      </xdr:grpSpPr>
      <xdr:sp macro="" textlink="">
        <xdr:nvSpPr>
          <xdr:cNvPr id="3" name="Rechteck 4"/>
          <xdr:cNvSpPr/>
        </xdr:nvSpPr>
        <xdr:spPr>
          <a:xfrm>
            <a:off x="796009" y="1809750"/>
            <a:ext cx="1232816" cy="152399"/>
          </a:xfrm>
          <a:prstGeom prst="rect">
            <a:avLst/>
          </a:prstGeom>
          <a:grpFill/>
          <a:ln>
            <a:solidFill>
              <a:schemeClr val="bg2">
                <a:lumMod val="25000"/>
              </a:schemeClr>
            </a:solidFill>
          </a:ln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rtlCol="0" anchor="ctr"/>
          <a:lstStyle/>
          <a:p>
            <a:pPr algn="l"/>
            <a:r>
              <a:rPr lang="cs-CZ" sz="1100"/>
              <a:t>Nová data</a:t>
            </a:r>
            <a:endParaRPr lang="de-DE" sz="1100"/>
          </a:p>
        </xdr:txBody>
      </xdr:sp>
      <xdr:sp macro="" textlink="">
        <xdr:nvSpPr>
          <xdr:cNvPr id="4" name="Abgerundetes Rechteck 5"/>
          <xdr:cNvSpPr/>
        </xdr:nvSpPr>
        <xdr:spPr>
          <a:xfrm>
            <a:off x="1597675" y="1723595"/>
            <a:ext cx="371634" cy="322758"/>
          </a:xfrm>
          <a:prstGeom prst="roundRect">
            <a:avLst/>
          </a:prstGeom>
          <a:grpFill/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cs-CZ" sz="1100"/>
          </a:p>
          <a:p>
            <a:pPr algn="ctr"/>
            <a:r>
              <a:rPr lang="de-DE" sz="1100"/>
              <a:t>F9</a:t>
            </a:r>
            <a:r>
              <a:rPr lang="cs-CZ" sz="1100"/>
              <a:t>	</a:t>
            </a:r>
            <a:endParaRPr lang="de-DE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23446</xdr:colOff>
      <xdr:row>0</xdr:row>
      <xdr:rowOff>85725</xdr:rowOff>
    </xdr:from>
    <xdr:to>
      <xdr:col>1</xdr:col>
      <xdr:colOff>104176</xdr:colOff>
      <xdr:row>0</xdr:row>
      <xdr:rowOff>142875</xdr:rowOff>
    </xdr:to>
    <xdr:sp macro="" textlink="">
      <xdr:nvSpPr>
        <xdr:cNvPr id="3" name="Elipsa 2"/>
        <xdr:cNvSpPr/>
      </xdr:nvSpPr>
      <xdr:spPr>
        <a:xfrm>
          <a:off x="1099771" y="85725"/>
          <a:ext cx="80730" cy="5715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cs-CZ" sz="1100"/>
        </a:p>
      </xdr:txBody>
    </xdr:sp>
    <xdr:clientData/>
  </xdr:twoCellAnchor>
  <xdr:twoCellAnchor editAs="oneCell">
    <xdr:from>
      <xdr:col>2</xdr:col>
      <xdr:colOff>57150</xdr:colOff>
      <xdr:row>0</xdr:row>
      <xdr:rowOff>85725</xdr:rowOff>
    </xdr:from>
    <xdr:to>
      <xdr:col>6</xdr:col>
      <xdr:colOff>885184</xdr:colOff>
      <xdr:row>26</xdr:row>
      <xdr:rowOff>123286</xdr:rowOff>
    </xdr:to>
    <xdr:pic>
      <xdr:nvPicPr>
        <xdr:cNvPr id="4" name="Obrázek 3" descr="310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85725"/>
          <a:ext cx="5133334" cy="43142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256580</xdr:colOff>
      <xdr:row>1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6325" y="0"/>
          <a:ext cx="256580" cy="25717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2" name="Table5" displayName="Table5" ref="A2:G8" totalsRowShown="0" headerRowDxfId="8" dataDxfId="7">
  <tableColumns count="7">
    <tableColumn id="1" name="Typ" dataDxfId="6"/>
    <tableColumn id="2" name="Řazení" dataDxfId="5"/>
    <tableColumn id="3" name="Brzdy" dataDxfId="4"/>
    <tableColumn id="4" name="Řidítka" dataDxfId="3"/>
    <tableColumn id="5" name="Sedlo" dataDxfId="2"/>
    <tableColumn id="6" name="Frekvence _x000a_oprav" dataDxfId="1"/>
    <tableColumn id="7" name="Celkové_x000a_skóre" dataDxfId="0">
      <calculatedColumnFormula>AVERAGE(B3:F3)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7"/>
  <sheetViews>
    <sheetView showGridLines="0" tabSelected="1" workbookViewId="0"/>
  </sheetViews>
  <sheetFormatPr defaultRowHeight="12.75" x14ac:dyDescent="0.2"/>
  <cols>
    <col min="1" max="1" width="20.140625" bestFit="1" customWidth="1"/>
  </cols>
  <sheetData>
    <row r="1" spans="1:4" x14ac:dyDescent="0.2">
      <c r="A1" s="1" t="s">
        <v>9</v>
      </c>
      <c r="B1" s="1" t="s">
        <v>6</v>
      </c>
      <c r="C1" s="1" t="s">
        <v>7</v>
      </c>
      <c r="D1" s="1" t="s">
        <v>8</v>
      </c>
    </row>
    <row r="2" spans="1:4" x14ac:dyDescent="0.2">
      <c r="A2" t="s">
        <v>0</v>
      </c>
      <c r="B2" s="2">
        <v>63</v>
      </c>
      <c r="C2" s="2">
        <v>69</v>
      </c>
      <c r="D2" s="2">
        <v>106</v>
      </c>
    </row>
    <row r="3" spans="1:4" x14ac:dyDescent="0.2">
      <c r="A3" t="s">
        <v>1</v>
      </c>
      <c r="B3" s="2">
        <v>90</v>
      </c>
      <c r="C3" s="2">
        <v>84</v>
      </c>
      <c r="D3" s="2">
        <v>68</v>
      </c>
    </row>
    <row r="4" spans="1:4" x14ac:dyDescent="0.2">
      <c r="A4" t="s">
        <v>2</v>
      </c>
      <c r="B4" s="2">
        <v>61</v>
      </c>
      <c r="C4" s="2">
        <v>123</v>
      </c>
      <c r="D4" s="2">
        <v>23</v>
      </c>
    </row>
    <row r="5" spans="1:4" x14ac:dyDescent="0.2">
      <c r="A5" t="s">
        <v>3</v>
      </c>
      <c r="B5" s="2">
        <v>86</v>
      </c>
      <c r="C5" s="2">
        <v>71</v>
      </c>
      <c r="D5" s="2">
        <v>105</v>
      </c>
    </row>
    <row r="6" spans="1:4" x14ac:dyDescent="0.2">
      <c r="A6" t="s">
        <v>4</v>
      </c>
      <c r="B6" s="2">
        <v>34</v>
      </c>
      <c r="C6" s="2">
        <v>51</v>
      </c>
      <c r="D6" s="2">
        <v>39</v>
      </c>
    </row>
    <row r="7" spans="1:4" x14ac:dyDescent="0.2">
      <c r="A7" t="s">
        <v>5</v>
      </c>
      <c r="B7" s="2">
        <v>75</v>
      </c>
      <c r="C7" s="2">
        <v>50</v>
      </c>
      <c r="D7" s="2">
        <v>22</v>
      </c>
    </row>
  </sheetData>
  <conditionalFormatting sqref="B2:D7">
    <cfRule type="cellIs" dxfId="63" priority="2" operator="greaterThan">
      <formula>100</formula>
    </cfRule>
    <cfRule type="cellIs" dxfId="62" priority="1" operator="greaterThan">
      <formula>100</formula>
    </cfRule>
  </conditionalFormatting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F7"/>
  <sheetViews>
    <sheetView workbookViewId="0"/>
  </sheetViews>
  <sheetFormatPr defaultRowHeight="12.75" x14ac:dyDescent="0.2"/>
  <cols>
    <col min="1" max="1" width="20.140625" bestFit="1" customWidth="1"/>
    <col min="5" max="5" width="4.5703125" customWidth="1"/>
  </cols>
  <sheetData>
    <row r="1" spans="1:6" x14ac:dyDescent="0.2">
      <c r="A1" s="1" t="s">
        <v>9</v>
      </c>
      <c r="B1" s="1" t="s">
        <v>6</v>
      </c>
      <c r="C1" s="1" t="s">
        <v>7</v>
      </c>
      <c r="D1" s="1" t="s">
        <v>8</v>
      </c>
      <c r="F1" s="1" t="s">
        <v>10</v>
      </c>
    </row>
    <row r="2" spans="1:6" x14ac:dyDescent="0.2">
      <c r="A2" t="s">
        <v>0</v>
      </c>
      <c r="B2" s="2">
        <v>63</v>
      </c>
      <c r="C2" s="2">
        <v>69</v>
      </c>
      <c r="D2" s="2">
        <v>106</v>
      </c>
      <c r="F2" s="2">
        <v>90</v>
      </c>
    </row>
    <row r="3" spans="1:6" x14ac:dyDescent="0.2">
      <c r="A3" t="s">
        <v>1</v>
      </c>
      <c r="B3" s="2">
        <v>90</v>
      </c>
      <c r="C3" s="2">
        <v>84</v>
      </c>
      <c r="D3" s="2">
        <v>68</v>
      </c>
    </row>
    <row r="4" spans="1:6" x14ac:dyDescent="0.2">
      <c r="A4" t="s">
        <v>2</v>
      </c>
      <c r="B4" s="2">
        <v>61</v>
      </c>
      <c r="C4" s="2">
        <v>123</v>
      </c>
      <c r="D4" s="2">
        <v>23</v>
      </c>
    </row>
    <row r="5" spans="1:6" x14ac:dyDescent="0.2">
      <c r="A5" t="s">
        <v>3</v>
      </c>
      <c r="B5" s="2">
        <v>86</v>
      </c>
      <c r="C5" s="2">
        <v>71</v>
      </c>
      <c r="D5" s="2">
        <v>105</v>
      </c>
    </row>
    <row r="6" spans="1:6" x14ac:dyDescent="0.2">
      <c r="A6" t="s">
        <v>4</v>
      </c>
      <c r="B6" s="2">
        <v>34</v>
      </c>
      <c r="C6" s="2">
        <v>51</v>
      </c>
      <c r="D6" s="2">
        <v>39</v>
      </c>
    </row>
    <row r="7" spans="1:6" x14ac:dyDescent="0.2">
      <c r="A7" t="s">
        <v>5</v>
      </c>
      <c r="B7" s="2">
        <v>75</v>
      </c>
      <c r="C7" s="2">
        <v>50</v>
      </c>
      <c r="D7" s="2">
        <v>22</v>
      </c>
    </row>
  </sheetData>
  <conditionalFormatting sqref="F2">
    <cfRule type="cellIs" dxfId="61" priority="2" operator="greaterThan">
      <formula>100</formula>
    </cfRule>
    <cfRule type="cellIs" dxfId="60" priority="3" operator="greaterThan">
      <formula>100</formula>
    </cfRule>
  </conditionalFormatting>
  <conditionalFormatting sqref="B2:D7">
    <cfRule type="cellIs" dxfId="59" priority="1" operator="greaterThan">
      <formula>$F$2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F7"/>
  <sheetViews>
    <sheetView workbookViewId="0"/>
  </sheetViews>
  <sheetFormatPr defaultRowHeight="12.75" x14ac:dyDescent="0.2"/>
  <cols>
    <col min="1" max="1" width="20.140625" bestFit="1" customWidth="1"/>
    <col min="5" max="5" width="4.5703125" customWidth="1"/>
  </cols>
  <sheetData>
    <row r="1" spans="1:6" x14ac:dyDescent="0.2">
      <c r="A1" s="1" t="s">
        <v>9</v>
      </c>
      <c r="B1" s="1" t="s">
        <v>6</v>
      </c>
      <c r="C1" s="1" t="s">
        <v>7</v>
      </c>
      <c r="D1" s="1" t="s">
        <v>8</v>
      </c>
      <c r="F1" s="1" t="s">
        <v>10</v>
      </c>
    </row>
    <row r="2" spans="1:6" x14ac:dyDescent="0.2">
      <c r="A2" t="s">
        <v>0</v>
      </c>
      <c r="B2" s="2">
        <v>63</v>
      </c>
      <c r="C2" s="2">
        <v>69</v>
      </c>
      <c r="D2" s="2">
        <v>106</v>
      </c>
      <c r="F2" s="2">
        <v>90</v>
      </c>
    </row>
    <row r="3" spans="1:6" x14ac:dyDescent="0.2">
      <c r="A3" t="s">
        <v>1</v>
      </c>
      <c r="B3" s="2">
        <v>90</v>
      </c>
      <c r="C3" s="2">
        <v>84</v>
      </c>
      <c r="D3" s="2">
        <v>68</v>
      </c>
    </row>
    <row r="4" spans="1:6" x14ac:dyDescent="0.2">
      <c r="A4" t="s">
        <v>2</v>
      </c>
      <c r="B4" s="2">
        <v>61</v>
      </c>
      <c r="C4" s="2">
        <v>123</v>
      </c>
      <c r="D4" s="2">
        <v>23</v>
      </c>
    </row>
    <row r="5" spans="1:6" x14ac:dyDescent="0.2">
      <c r="A5" t="s">
        <v>3</v>
      </c>
      <c r="B5" s="2">
        <v>86</v>
      </c>
      <c r="C5" s="2">
        <v>71</v>
      </c>
      <c r="D5" s="2">
        <v>105</v>
      </c>
    </row>
    <row r="6" spans="1:6" x14ac:dyDescent="0.2">
      <c r="A6" t="s">
        <v>4</v>
      </c>
      <c r="B6" s="2">
        <v>34</v>
      </c>
      <c r="C6" s="2">
        <v>51</v>
      </c>
      <c r="D6" s="2">
        <v>39</v>
      </c>
    </row>
    <row r="7" spans="1:6" x14ac:dyDescent="0.2">
      <c r="A7" t="s">
        <v>5</v>
      </c>
      <c r="B7" s="2">
        <v>75</v>
      </c>
      <c r="C7" s="2">
        <v>50</v>
      </c>
      <c r="D7" s="2">
        <v>22</v>
      </c>
    </row>
  </sheetData>
  <conditionalFormatting sqref="F2">
    <cfRule type="cellIs" dxfId="58" priority="3" operator="greaterThan">
      <formula>100</formula>
    </cfRule>
    <cfRule type="cellIs" dxfId="57" priority="4" operator="greaterThan">
      <formula>100</formula>
    </cfRule>
  </conditionalFormatting>
  <conditionalFormatting sqref="B2:D7">
    <cfRule type="cellIs" dxfId="56" priority="1" operator="greaterThan">
      <formula>$F$2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F7"/>
  <sheetViews>
    <sheetView workbookViewId="0"/>
  </sheetViews>
  <sheetFormatPr defaultRowHeight="12.75" x14ac:dyDescent="0.2"/>
  <cols>
    <col min="1" max="1" width="20.140625" bestFit="1" customWidth="1"/>
    <col min="5" max="5" width="4.5703125" customWidth="1"/>
  </cols>
  <sheetData>
    <row r="1" spans="1:6" x14ac:dyDescent="0.2">
      <c r="A1" s="1" t="s">
        <v>9</v>
      </c>
      <c r="B1" s="1" t="s">
        <v>6</v>
      </c>
      <c r="C1" s="1" t="s">
        <v>7</v>
      </c>
      <c r="D1" s="1" t="s">
        <v>8</v>
      </c>
      <c r="F1" s="1" t="s">
        <v>10</v>
      </c>
    </row>
    <row r="2" spans="1:6" x14ac:dyDescent="0.2">
      <c r="A2" t="s">
        <v>0</v>
      </c>
      <c r="B2" s="2">
        <v>63</v>
      </c>
      <c r="C2" s="2">
        <v>69</v>
      </c>
      <c r="D2" s="2">
        <v>106</v>
      </c>
      <c r="F2" s="2">
        <v>90</v>
      </c>
    </row>
    <row r="3" spans="1:6" x14ac:dyDescent="0.2">
      <c r="A3" t="s">
        <v>1</v>
      </c>
      <c r="B3" s="2">
        <v>90</v>
      </c>
      <c r="C3" s="2">
        <v>84</v>
      </c>
      <c r="D3" s="2">
        <v>68</v>
      </c>
    </row>
    <row r="4" spans="1:6" x14ac:dyDescent="0.2">
      <c r="A4" t="s">
        <v>2</v>
      </c>
      <c r="B4" s="2">
        <v>61</v>
      </c>
      <c r="C4" s="2">
        <v>123</v>
      </c>
      <c r="D4" s="2">
        <v>23</v>
      </c>
    </row>
    <row r="5" spans="1:6" x14ac:dyDescent="0.2">
      <c r="A5" t="s">
        <v>3</v>
      </c>
      <c r="B5" s="2">
        <v>86</v>
      </c>
      <c r="C5" s="2">
        <v>71</v>
      </c>
      <c r="D5" s="2">
        <v>105</v>
      </c>
    </row>
    <row r="6" spans="1:6" x14ac:dyDescent="0.2">
      <c r="A6" t="s">
        <v>4</v>
      </c>
      <c r="B6" s="2">
        <v>34</v>
      </c>
      <c r="C6" s="2">
        <v>51</v>
      </c>
      <c r="D6" s="2">
        <v>39</v>
      </c>
    </row>
    <row r="7" spans="1:6" x14ac:dyDescent="0.2">
      <c r="A7" t="s">
        <v>5</v>
      </c>
      <c r="B7" s="2">
        <v>75</v>
      </c>
      <c r="C7" s="2">
        <v>50</v>
      </c>
      <c r="D7" s="2">
        <v>22</v>
      </c>
    </row>
  </sheetData>
  <conditionalFormatting sqref="F2">
    <cfRule type="cellIs" dxfId="55" priority="2" operator="greaterThan">
      <formula>100</formula>
    </cfRule>
    <cfRule type="cellIs" dxfId="54" priority="3" operator="greaterThan">
      <formula>100</formula>
    </cfRule>
  </conditionalFormatting>
  <conditionalFormatting sqref="C2:D7 B3:B7">
    <cfRule type="cellIs" dxfId="53" priority="1" operator="greaterThan">
      <formula>$F$2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D7"/>
  <sheetViews>
    <sheetView workbookViewId="0"/>
  </sheetViews>
  <sheetFormatPr defaultRowHeight="12.75" x14ac:dyDescent="0.2"/>
  <cols>
    <col min="1" max="1" width="20.140625" bestFit="1" customWidth="1"/>
  </cols>
  <sheetData>
    <row r="1" spans="1:4" x14ac:dyDescent="0.2">
      <c r="A1" s="1" t="s">
        <v>9</v>
      </c>
      <c r="B1" s="1" t="s">
        <v>6</v>
      </c>
      <c r="C1" s="1" t="s">
        <v>7</v>
      </c>
      <c r="D1" s="1" t="s">
        <v>8</v>
      </c>
    </row>
    <row r="2" spans="1:4" x14ac:dyDescent="0.2">
      <c r="A2" t="s">
        <v>0</v>
      </c>
      <c r="B2" s="2">
        <v>63</v>
      </c>
      <c r="C2" s="2">
        <v>69</v>
      </c>
      <c r="D2" s="2">
        <v>106</v>
      </c>
    </row>
    <row r="3" spans="1:4" x14ac:dyDescent="0.2">
      <c r="A3" t="s">
        <v>1</v>
      </c>
      <c r="B3" s="2">
        <v>90</v>
      </c>
      <c r="C3" s="2">
        <v>84</v>
      </c>
      <c r="D3" s="2">
        <v>68</v>
      </c>
    </row>
    <row r="4" spans="1:4" x14ac:dyDescent="0.2">
      <c r="A4" t="s">
        <v>2</v>
      </c>
      <c r="B4" s="2">
        <v>61</v>
      </c>
      <c r="C4" s="2">
        <v>123</v>
      </c>
      <c r="D4" s="2">
        <v>23</v>
      </c>
    </row>
    <row r="5" spans="1:4" x14ac:dyDescent="0.2">
      <c r="A5" t="s">
        <v>3</v>
      </c>
      <c r="B5" s="2">
        <v>86</v>
      </c>
      <c r="C5" s="2">
        <v>71</v>
      </c>
      <c r="D5" s="2">
        <v>105</v>
      </c>
    </row>
    <row r="6" spans="1:4" x14ac:dyDescent="0.2">
      <c r="A6" t="s">
        <v>4</v>
      </c>
      <c r="B6" s="2">
        <v>34</v>
      </c>
      <c r="C6" s="2">
        <v>51</v>
      </c>
      <c r="D6" s="2">
        <v>39</v>
      </c>
    </row>
    <row r="7" spans="1:4" x14ac:dyDescent="0.2">
      <c r="A7" t="s">
        <v>5</v>
      </c>
      <c r="B7" s="2">
        <v>75</v>
      </c>
      <c r="C7" s="2">
        <v>50</v>
      </c>
      <c r="D7" s="2">
        <v>22</v>
      </c>
    </row>
  </sheetData>
  <conditionalFormatting sqref="B2:D7">
    <cfRule type="cellIs" dxfId="52" priority="1" operator="greaterThan">
      <formula>AVERAGE($B$2:$D$7)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F18"/>
  <sheetViews>
    <sheetView workbookViewId="0"/>
  </sheetViews>
  <sheetFormatPr defaultRowHeight="12.75" x14ac:dyDescent="0.2"/>
  <cols>
    <col min="1" max="1" width="20.140625" bestFit="1" customWidth="1"/>
    <col min="2" max="2" width="14.5703125" bestFit="1" customWidth="1"/>
  </cols>
  <sheetData>
    <row r="1" spans="1:6" x14ac:dyDescent="0.2">
      <c r="A1" s="1" t="s">
        <v>13</v>
      </c>
      <c r="B1" s="1" t="s">
        <v>14</v>
      </c>
      <c r="E1" s="2" t="s">
        <v>16</v>
      </c>
      <c r="F1" s="2" t="s">
        <v>15</v>
      </c>
    </row>
    <row r="2" spans="1:6" x14ac:dyDescent="0.2">
      <c r="A2" s="4">
        <v>40452</v>
      </c>
      <c r="B2" s="2">
        <v>235</v>
      </c>
      <c r="C2" s="5"/>
      <c r="E2" s="2">
        <v>80</v>
      </c>
      <c r="F2" s="2">
        <v>300</v>
      </c>
    </row>
    <row r="3" spans="1:6" x14ac:dyDescent="0.2">
      <c r="A3" s="4">
        <v>40453</v>
      </c>
      <c r="B3" s="2">
        <v>88</v>
      </c>
      <c r="C3" s="5"/>
    </row>
    <row r="4" spans="1:6" x14ac:dyDescent="0.2">
      <c r="A4" s="4">
        <v>40454</v>
      </c>
      <c r="B4" s="2">
        <v>76</v>
      </c>
      <c r="C4" s="5"/>
    </row>
    <row r="5" spans="1:6" x14ac:dyDescent="0.2">
      <c r="A5" s="4">
        <v>40455</v>
      </c>
      <c r="B5" s="2">
        <v>144</v>
      </c>
      <c r="C5" s="5"/>
    </row>
    <row r="6" spans="1:6" x14ac:dyDescent="0.2">
      <c r="A6" s="4">
        <v>40456</v>
      </c>
      <c r="B6" s="2">
        <v>312</v>
      </c>
      <c r="C6" s="5"/>
    </row>
    <row r="7" spans="1:6" x14ac:dyDescent="0.2">
      <c r="A7" s="4">
        <v>40457</v>
      </c>
      <c r="B7" s="2">
        <v>110</v>
      </c>
      <c r="C7" s="5"/>
    </row>
    <row r="8" spans="1:6" x14ac:dyDescent="0.2">
      <c r="A8" s="4">
        <v>40458</v>
      </c>
      <c r="B8" s="2">
        <v>276</v>
      </c>
      <c r="C8" s="5"/>
    </row>
    <row r="9" spans="1:6" x14ac:dyDescent="0.2">
      <c r="A9" s="4">
        <v>40459</v>
      </c>
      <c r="B9" s="2">
        <v>98</v>
      </c>
      <c r="C9" s="5"/>
    </row>
    <row r="10" spans="1:6" x14ac:dyDescent="0.2">
      <c r="A10" s="4">
        <v>40460</v>
      </c>
      <c r="B10" s="2">
        <v>104</v>
      </c>
      <c r="C10" s="5"/>
    </row>
    <row r="11" spans="1:6" x14ac:dyDescent="0.2">
      <c r="A11" s="4">
        <v>40461</v>
      </c>
      <c r="B11" s="2">
        <v>68</v>
      </c>
      <c r="C11" s="5"/>
    </row>
    <row r="12" spans="1:6" x14ac:dyDescent="0.2">
      <c r="A12" s="4">
        <v>40462</v>
      </c>
      <c r="B12" s="2">
        <v>332</v>
      </c>
      <c r="C12" s="5"/>
    </row>
    <row r="13" spans="1:6" x14ac:dyDescent="0.2">
      <c r="A13" s="4">
        <v>40463</v>
      </c>
      <c r="B13" s="2">
        <v>105</v>
      </c>
      <c r="C13" s="5"/>
    </row>
    <row r="14" spans="1:6" x14ac:dyDescent="0.2">
      <c r="A14" s="4">
        <v>40464</v>
      </c>
      <c r="B14" s="2">
        <v>235</v>
      </c>
      <c r="C14" s="5"/>
    </row>
    <row r="15" spans="1:6" x14ac:dyDescent="0.2">
      <c r="A15" s="4">
        <v>40465</v>
      </c>
      <c r="B15" s="2">
        <v>274</v>
      </c>
      <c r="C15" s="5"/>
    </row>
    <row r="16" spans="1:6" x14ac:dyDescent="0.2">
      <c r="A16" s="4">
        <v>40466</v>
      </c>
      <c r="B16" s="2">
        <v>258</v>
      </c>
      <c r="C16" s="5"/>
    </row>
    <row r="17" spans="1:3" x14ac:dyDescent="0.2">
      <c r="A17" s="4">
        <v>40467</v>
      </c>
      <c r="B17" s="2">
        <v>79</v>
      </c>
      <c r="C17" s="5"/>
    </row>
    <row r="18" spans="1:3" x14ac:dyDescent="0.2">
      <c r="A18" s="4">
        <v>40468</v>
      </c>
      <c r="B18" s="2">
        <v>54</v>
      </c>
      <c r="C18" s="5"/>
    </row>
  </sheetData>
  <conditionalFormatting sqref="B2:B18">
    <cfRule type="cellIs" dxfId="51" priority="2" operator="lessThan">
      <formula>$E$2</formula>
    </cfRule>
    <cfRule type="cellIs" dxfId="50" priority="1" operator="greaterThan">
      <formula>$F$2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D18"/>
  <sheetViews>
    <sheetView workbookViewId="0"/>
  </sheetViews>
  <sheetFormatPr defaultRowHeight="12.75" x14ac:dyDescent="0.2"/>
  <cols>
    <col min="1" max="1" width="20.140625" bestFit="1" customWidth="1"/>
    <col min="2" max="2" width="14.5703125" bestFit="1" customWidth="1"/>
    <col min="4" max="4" width="11.7109375" customWidth="1"/>
  </cols>
  <sheetData>
    <row r="1" spans="1:4" x14ac:dyDescent="0.2">
      <c r="A1" s="1" t="s">
        <v>13</v>
      </c>
      <c r="B1" s="1" t="s">
        <v>14</v>
      </c>
      <c r="D1" s="2" t="s">
        <v>15</v>
      </c>
    </row>
    <row r="2" spans="1:4" x14ac:dyDescent="0.2">
      <c r="A2" s="4">
        <v>40452</v>
      </c>
      <c r="B2" s="2">
        <v>235</v>
      </c>
      <c r="C2" s="5"/>
      <c r="D2" s="7">
        <v>100</v>
      </c>
    </row>
    <row r="3" spans="1:4" x14ac:dyDescent="0.2">
      <c r="A3" s="4">
        <v>40453</v>
      </c>
      <c r="B3" s="2">
        <v>88</v>
      </c>
      <c r="C3" s="5"/>
      <c r="D3" s="2"/>
    </row>
    <row r="4" spans="1:4" x14ac:dyDescent="0.2">
      <c r="A4" s="4">
        <v>40454</v>
      </c>
      <c r="B4" s="2">
        <v>76</v>
      </c>
      <c r="C4" s="5"/>
      <c r="D4" s="2" t="s">
        <v>15</v>
      </c>
    </row>
    <row r="5" spans="1:4" x14ac:dyDescent="0.2">
      <c r="A5" s="4">
        <v>40455</v>
      </c>
      <c r="B5" s="2">
        <v>144</v>
      </c>
      <c r="C5" s="5"/>
      <c r="D5" s="8">
        <v>200</v>
      </c>
    </row>
    <row r="6" spans="1:4" x14ac:dyDescent="0.2">
      <c r="A6" s="4">
        <v>40456</v>
      </c>
      <c r="B6" s="2">
        <v>312</v>
      </c>
      <c r="C6" s="5"/>
      <c r="D6" s="2"/>
    </row>
    <row r="7" spans="1:4" x14ac:dyDescent="0.2">
      <c r="A7" s="4">
        <v>40457</v>
      </c>
      <c r="B7" s="2">
        <v>110</v>
      </c>
      <c r="C7" s="5"/>
      <c r="D7" s="2" t="s">
        <v>15</v>
      </c>
    </row>
    <row r="8" spans="1:4" x14ac:dyDescent="0.2">
      <c r="A8" s="4">
        <v>40458</v>
      </c>
      <c r="B8" s="2">
        <v>276</v>
      </c>
      <c r="C8" s="5"/>
      <c r="D8" s="6">
        <v>300</v>
      </c>
    </row>
    <row r="9" spans="1:4" x14ac:dyDescent="0.2">
      <c r="A9" s="4">
        <v>40459</v>
      </c>
      <c r="B9" s="2">
        <v>98</v>
      </c>
      <c r="C9" s="5"/>
    </row>
    <row r="10" spans="1:4" x14ac:dyDescent="0.2">
      <c r="A10" s="4">
        <v>40460</v>
      </c>
      <c r="B10" s="2">
        <v>104</v>
      </c>
      <c r="C10" s="5"/>
    </row>
    <row r="11" spans="1:4" x14ac:dyDescent="0.2">
      <c r="A11" s="4">
        <v>40461</v>
      </c>
      <c r="B11" s="2">
        <v>68</v>
      </c>
      <c r="C11" s="5"/>
    </row>
    <row r="12" spans="1:4" x14ac:dyDescent="0.2">
      <c r="A12" s="4">
        <v>40462</v>
      </c>
      <c r="B12" s="2">
        <v>332</v>
      </c>
      <c r="C12" s="5"/>
    </row>
    <row r="13" spans="1:4" x14ac:dyDescent="0.2">
      <c r="A13" s="4">
        <v>40463</v>
      </c>
      <c r="B13" s="2">
        <v>105</v>
      </c>
      <c r="C13" s="5"/>
    </row>
    <row r="14" spans="1:4" x14ac:dyDescent="0.2">
      <c r="A14" s="4">
        <v>40464</v>
      </c>
      <c r="B14" s="2">
        <v>235</v>
      </c>
      <c r="C14" s="5"/>
    </row>
    <row r="15" spans="1:4" x14ac:dyDescent="0.2">
      <c r="A15" s="4">
        <v>40465</v>
      </c>
      <c r="B15" s="2">
        <v>274</v>
      </c>
      <c r="C15" s="5"/>
    </row>
    <row r="16" spans="1:4" x14ac:dyDescent="0.2">
      <c r="A16" s="4">
        <v>40466</v>
      </c>
      <c r="B16" s="2">
        <v>258</v>
      </c>
      <c r="C16" s="5"/>
    </row>
    <row r="17" spans="1:3" x14ac:dyDescent="0.2">
      <c r="A17" s="4">
        <v>40467</v>
      </c>
      <c r="B17" s="2">
        <v>79</v>
      </c>
      <c r="C17" s="5"/>
    </row>
    <row r="18" spans="1:3" x14ac:dyDescent="0.2">
      <c r="A18" s="4">
        <v>40468</v>
      </c>
      <c r="B18" s="2">
        <v>54</v>
      </c>
      <c r="C18" s="5"/>
    </row>
  </sheetData>
  <conditionalFormatting sqref="B2:B18">
    <cfRule type="cellIs" dxfId="49" priority="7" operator="greaterThan">
      <formula>$D$8</formula>
    </cfRule>
    <cfRule type="cellIs" dxfId="48" priority="5" operator="greaterThan">
      <formula>$D$5</formula>
    </cfRule>
    <cfRule type="cellIs" dxfId="47" priority="4" operator="greaterThan">
      <formula>$D$2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D18"/>
  <sheetViews>
    <sheetView workbookViewId="0"/>
  </sheetViews>
  <sheetFormatPr defaultRowHeight="12.75" x14ac:dyDescent="0.2"/>
  <cols>
    <col min="1" max="1" width="20.140625" bestFit="1" customWidth="1"/>
    <col min="2" max="2" width="14.5703125" bestFit="1" customWidth="1"/>
    <col min="4" max="4" width="11.7109375" customWidth="1"/>
  </cols>
  <sheetData>
    <row r="1" spans="1:4" x14ac:dyDescent="0.2">
      <c r="A1" s="1" t="s">
        <v>13</v>
      </c>
      <c r="B1" s="1" t="s">
        <v>14</v>
      </c>
      <c r="D1" s="2" t="s">
        <v>15</v>
      </c>
    </row>
    <row r="2" spans="1:4" x14ac:dyDescent="0.2">
      <c r="A2" s="4">
        <v>40452</v>
      </c>
      <c r="B2" s="2">
        <v>235</v>
      </c>
      <c r="C2" s="5"/>
      <c r="D2" s="7">
        <v>100</v>
      </c>
    </row>
    <row r="3" spans="1:4" x14ac:dyDescent="0.2">
      <c r="A3" s="4">
        <v>40453</v>
      </c>
      <c r="B3" s="2">
        <v>88</v>
      </c>
      <c r="C3" s="5"/>
      <c r="D3" s="2"/>
    </row>
    <row r="4" spans="1:4" x14ac:dyDescent="0.2">
      <c r="A4" s="4">
        <v>40454</v>
      </c>
      <c r="B4" s="2">
        <v>76</v>
      </c>
      <c r="C4" s="5"/>
      <c r="D4" s="2" t="s">
        <v>15</v>
      </c>
    </row>
    <row r="5" spans="1:4" x14ac:dyDescent="0.2">
      <c r="A5" s="4">
        <v>40455</v>
      </c>
      <c r="B5" s="2">
        <v>144</v>
      </c>
      <c r="C5" s="5"/>
      <c r="D5" s="8">
        <v>200</v>
      </c>
    </row>
    <row r="6" spans="1:4" x14ac:dyDescent="0.2">
      <c r="A6" s="4">
        <v>40456</v>
      </c>
      <c r="B6" s="2">
        <v>312</v>
      </c>
      <c r="C6" s="5"/>
      <c r="D6" s="2"/>
    </row>
    <row r="7" spans="1:4" x14ac:dyDescent="0.2">
      <c r="A7" s="4">
        <v>40457</v>
      </c>
      <c r="B7" s="2">
        <v>110</v>
      </c>
      <c r="C7" s="5"/>
      <c r="D7" s="2" t="s">
        <v>15</v>
      </c>
    </row>
    <row r="8" spans="1:4" x14ac:dyDescent="0.2">
      <c r="A8" s="4">
        <v>40458</v>
      </c>
      <c r="B8" s="2">
        <v>276</v>
      </c>
      <c r="C8" s="5"/>
      <c r="D8" s="6">
        <v>300</v>
      </c>
    </row>
    <row r="9" spans="1:4" x14ac:dyDescent="0.2">
      <c r="A9" s="4">
        <v>40459</v>
      </c>
      <c r="B9" s="2">
        <v>98</v>
      </c>
      <c r="C9" s="5"/>
    </row>
    <row r="10" spans="1:4" x14ac:dyDescent="0.2">
      <c r="A10" s="4">
        <v>40460</v>
      </c>
      <c r="B10" s="2">
        <v>104</v>
      </c>
      <c r="C10" s="5"/>
    </row>
    <row r="11" spans="1:4" x14ac:dyDescent="0.2">
      <c r="A11" s="4">
        <v>40461</v>
      </c>
      <c r="B11" s="2">
        <v>68</v>
      </c>
      <c r="C11" s="5"/>
    </row>
    <row r="12" spans="1:4" x14ac:dyDescent="0.2">
      <c r="A12" s="4">
        <v>40462</v>
      </c>
      <c r="B12" s="2">
        <v>332</v>
      </c>
      <c r="C12" s="5"/>
    </row>
    <row r="13" spans="1:4" x14ac:dyDescent="0.2">
      <c r="A13" s="4">
        <v>40463</v>
      </c>
      <c r="B13" s="2">
        <v>105</v>
      </c>
      <c r="C13" s="5"/>
    </row>
    <row r="14" spans="1:4" x14ac:dyDescent="0.2">
      <c r="A14" s="4">
        <v>40464</v>
      </c>
      <c r="B14" s="2">
        <v>235</v>
      </c>
      <c r="C14" s="5"/>
    </row>
    <row r="15" spans="1:4" x14ac:dyDescent="0.2">
      <c r="A15" s="4">
        <v>40465</v>
      </c>
      <c r="B15" s="2">
        <v>274</v>
      </c>
      <c r="C15" s="5"/>
    </row>
    <row r="16" spans="1:4" x14ac:dyDescent="0.2">
      <c r="A16" s="4">
        <v>40466</v>
      </c>
      <c r="B16" s="2">
        <v>258</v>
      </c>
      <c r="C16" s="5"/>
    </row>
    <row r="17" spans="1:3" x14ac:dyDescent="0.2">
      <c r="A17" s="4">
        <v>40467</v>
      </c>
      <c r="B17" s="2">
        <v>79</v>
      </c>
      <c r="C17" s="5"/>
    </row>
    <row r="18" spans="1:3" x14ac:dyDescent="0.2">
      <c r="A18" s="4">
        <v>40468</v>
      </c>
      <c r="B18" s="2">
        <v>54</v>
      </c>
      <c r="C18" s="5"/>
    </row>
  </sheetData>
  <conditionalFormatting sqref="B2:B18">
    <cfRule type="cellIs" dxfId="46" priority="3" operator="greaterThan">
      <formula>$D$2</formula>
    </cfRule>
    <cfRule type="cellIs" dxfId="45" priority="2" operator="greaterThan">
      <formula>$D$5</formula>
    </cfRule>
    <cfRule type="cellIs" dxfId="44" priority="1" operator="greaterThan">
      <formula>$D$8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I7"/>
  <sheetViews>
    <sheetView workbookViewId="0"/>
  </sheetViews>
  <sheetFormatPr defaultRowHeight="12.75" x14ac:dyDescent="0.2"/>
  <cols>
    <col min="1" max="1" width="20.140625" bestFit="1" customWidth="1"/>
    <col min="5" max="5" width="2.85546875" customWidth="1"/>
    <col min="7" max="7" width="5.42578125" customWidth="1"/>
    <col min="8" max="8" width="12.28515625" customWidth="1"/>
    <col min="9" max="9" width="13" customWidth="1"/>
  </cols>
  <sheetData>
    <row r="1" spans="1:9" ht="13.5" thickBot="1" x14ac:dyDescent="0.25">
      <c r="A1" s="1" t="s">
        <v>9</v>
      </c>
      <c r="B1" s="1" t="s">
        <v>6</v>
      </c>
      <c r="C1" s="1" t="s">
        <v>7</v>
      </c>
      <c r="D1" s="1" t="s">
        <v>8</v>
      </c>
      <c r="F1" s="1" t="s">
        <v>10</v>
      </c>
      <c r="H1" s="1" t="s">
        <v>11</v>
      </c>
      <c r="I1" s="1" t="s">
        <v>12</v>
      </c>
    </row>
    <row r="2" spans="1:9" ht="13.5" thickBot="1" x14ac:dyDescent="0.25">
      <c r="A2" t="s">
        <v>0</v>
      </c>
      <c r="B2" s="118">
        <v>63</v>
      </c>
      <c r="C2" s="119">
        <v>69</v>
      </c>
      <c r="D2" s="120">
        <v>106</v>
      </c>
      <c r="F2" s="2">
        <v>90</v>
      </c>
      <c r="G2" s="2"/>
      <c r="H2" s="127">
        <v>0</v>
      </c>
      <c r="I2" s="3">
        <v>1</v>
      </c>
    </row>
    <row r="3" spans="1:9" x14ac:dyDescent="0.2">
      <c r="A3" t="s">
        <v>1</v>
      </c>
      <c r="B3" s="121">
        <v>90</v>
      </c>
      <c r="C3" s="122">
        <v>84</v>
      </c>
      <c r="D3" s="123">
        <v>68</v>
      </c>
    </row>
    <row r="4" spans="1:9" x14ac:dyDescent="0.2">
      <c r="A4" t="s">
        <v>2</v>
      </c>
      <c r="B4" s="121">
        <v>61</v>
      </c>
      <c r="C4" s="122">
        <v>123</v>
      </c>
      <c r="D4" s="123">
        <v>23</v>
      </c>
    </row>
    <row r="5" spans="1:9" x14ac:dyDescent="0.2">
      <c r="A5" t="s">
        <v>3</v>
      </c>
      <c r="B5" s="121">
        <v>86</v>
      </c>
      <c r="C5" s="122">
        <v>71</v>
      </c>
      <c r="D5" s="123">
        <v>105</v>
      </c>
    </row>
    <row r="6" spans="1:9" x14ac:dyDescent="0.2">
      <c r="A6" t="s">
        <v>4</v>
      </c>
      <c r="B6" s="121">
        <v>34</v>
      </c>
      <c r="C6" s="122">
        <v>51</v>
      </c>
      <c r="D6" s="123">
        <v>39</v>
      </c>
    </row>
    <row r="7" spans="1:9" ht="13.5" thickBot="1" x14ac:dyDescent="0.25">
      <c r="A7" t="s">
        <v>5</v>
      </c>
      <c r="B7" s="124">
        <v>75</v>
      </c>
      <c r="C7" s="125">
        <v>50</v>
      </c>
      <c r="D7" s="126">
        <v>22</v>
      </c>
    </row>
  </sheetData>
  <conditionalFormatting sqref="B2:D7">
    <cfRule type="expression" dxfId="43" priority="4">
      <formula>AND($H$2,B2&gt;AVERAGE($B$2:$D$7))</formula>
    </cfRule>
    <cfRule type="expression" dxfId="42" priority="1">
      <formula>AND($I$2,B2&gt;$F$2)</formula>
    </cfRule>
  </conditionalFormatting>
  <conditionalFormatting sqref="F2:G2">
    <cfRule type="cellIs" dxfId="41" priority="2" operator="greaterThan">
      <formula>100</formula>
    </cfRule>
    <cfRule type="cellIs" dxfId="40" priority="3" operator="greaterThan">
      <formula>100</formula>
    </cfRule>
  </conditionalFormatting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3:E586"/>
  <sheetViews>
    <sheetView workbookViewId="0">
      <selection activeCell="B4" sqref="B4"/>
    </sheetView>
  </sheetViews>
  <sheetFormatPr defaultRowHeight="12.75" x14ac:dyDescent="0.2"/>
  <cols>
    <col min="1" max="1" width="3" style="9" customWidth="1"/>
    <col min="2" max="2" width="48.7109375" style="9" customWidth="1"/>
    <col min="3" max="3" width="21.140625" style="9" customWidth="1"/>
    <col min="4" max="4" width="16.85546875" style="25" customWidth="1"/>
    <col min="5" max="5" width="18" style="9" customWidth="1"/>
    <col min="6" max="256" width="9.140625" style="9"/>
    <col min="257" max="257" width="3" style="9" customWidth="1"/>
    <col min="258" max="258" width="48.7109375" style="9" customWidth="1"/>
    <col min="259" max="259" width="21.140625" style="9" customWidth="1"/>
    <col min="260" max="260" width="16.85546875" style="9" customWidth="1"/>
    <col min="261" max="261" width="18" style="9" customWidth="1"/>
    <col min="262" max="512" width="9.140625" style="9"/>
    <col min="513" max="513" width="3" style="9" customWidth="1"/>
    <col min="514" max="514" width="48.7109375" style="9" customWidth="1"/>
    <col min="515" max="515" width="21.140625" style="9" customWidth="1"/>
    <col min="516" max="516" width="16.85546875" style="9" customWidth="1"/>
    <col min="517" max="517" width="18" style="9" customWidth="1"/>
    <col min="518" max="768" width="9.140625" style="9"/>
    <col min="769" max="769" width="3" style="9" customWidth="1"/>
    <col min="770" max="770" width="48.7109375" style="9" customWidth="1"/>
    <col min="771" max="771" width="21.140625" style="9" customWidth="1"/>
    <col min="772" max="772" width="16.85546875" style="9" customWidth="1"/>
    <col min="773" max="773" width="18" style="9" customWidth="1"/>
    <col min="774" max="1024" width="9.140625" style="9"/>
    <col min="1025" max="1025" width="3" style="9" customWidth="1"/>
    <col min="1026" max="1026" width="48.7109375" style="9" customWidth="1"/>
    <col min="1027" max="1027" width="21.140625" style="9" customWidth="1"/>
    <col min="1028" max="1028" width="16.85546875" style="9" customWidth="1"/>
    <col min="1029" max="1029" width="18" style="9" customWidth="1"/>
    <col min="1030" max="1280" width="9.140625" style="9"/>
    <col min="1281" max="1281" width="3" style="9" customWidth="1"/>
    <col min="1282" max="1282" width="48.7109375" style="9" customWidth="1"/>
    <col min="1283" max="1283" width="21.140625" style="9" customWidth="1"/>
    <col min="1284" max="1284" width="16.85546875" style="9" customWidth="1"/>
    <col min="1285" max="1285" width="18" style="9" customWidth="1"/>
    <col min="1286" max="1536" width="9.140625" style="9"/>
    <col min="1537" max="1537" width="3" style="9" customWidth="1"/>
    <col min="1538" max="1538" width="48.7109375" style="9" customWidth="1"/>
    <col min="1539" max="1539" width="21.140625" style="9" customWidth="1"/>
    <col min="1540" max="1540" width="16.85546875" style="9" customWidth="1"/>
    <col min="1541" max="1541" width="18" style="9" customWidth="1"/>
    <col min="1542" max="1792" width="9.140625" style="9"/>
    <col min="1793" max="1793" width="3" style="9" customWidth="1"/>
    <col min="1794" max="1794" width="48.7109375" style="9" customWidth="1"/>
    <col min="1795" max="1795" width="21.140625" style="9" customWidth="1"/>
    <col min="1796" max="1796" width="16.85546875" style="9" customWidth="1"/>
    <col min="1797" max="1797" width="18" style="9" customWidth="1"/>
    <col min="1798" max="2048" width="9.140625" style="9"/>
    <col min="2049" max="2049" width="3" style="9" customWidth="1"/>
    <col min="2050" max="2050" width="48.7109375" style="9" customWidth="1"/>
    <col min="2051" max="2051" width="21.140625" style="9" customWidth="1"/>
    <col min="2052" max="2052" width="16.85546875" style="9" customWidth="1"/>
    <col min="2053" max="2053" width="18" style="9" customWidth="1"/>
    <col min="2054" max="2304" width="9.140625" style="9"/>
    <col min="2305" max="2305" width="3" style="9" customWidth="1"/>
    <col min="2306" max="2306" width="48.7109375" style="9" customWidth="1"/>
    <col min="2307" max="2307" width="21.140625" style="9" customWidth="1"/>
    <col min="2308" max="2308" width="16.85546875" style="9" customWidth="1"/>
    <col min="2309" max="2309" width="18" style="9" customWidth="1"/>
    <col min="2310" max="2560" width="9.140625" style="9"/>
    <col min="2561" max="2561" width="3" style="9" customWidth="1"/>
    <col min="2562" max="2562" width="48.7109375" style="9" customWidth="1"/>
    <col min="2563" max="2563" width="21.140625" style="9" customWidth="1"/>
    <col min="2564" max="2564" width="16.85546875" style="9" customWidth="1"/>
    <col min="2565" max="2565" width="18" style="9" customWidth="1"/>
    <col min="2566" max="2816" width="9.140625" style="9"/>
    <col min="2817" max="2817" width="3" style="9" customWidth="1"/>
    <col min="2818" max="2818" width="48.7109375" style="9" customWidth="1"/>
    <col min="2819" max="2819" width="21.140625" style="9" customWidth="1"/>
    <col min="2820" max="2820" width="16.85546875" style="9" customWidth="1"/>
    <col min="2821" max="2821" width="18" style="9" customWidth="1"/>
    <col min="2822" max="3072" width="9.140625" style="9"/>
    <col min="3073" max="3073" width="3" style="9" customWidth="1"/>
    <col min="3074" max="3074" width="48.7109375" style="9" customWidth="1"/>
    <col min="3075" max="3075" width="21.140625" style="9" customWidth="1"/>
    <col min="3076" max="3076" width="16.85546875" style="9" customWidth="1"/>
    <col min="3077" max="3077" width="18" style="9" customWidth="1"/>
    <col min="3078" max="3328" width="9.140625" style="9"/>
    <col min="3329" max="3329" width="3" style="9" customWidth="1"/>
    <col min="3330" max="3330" width="48.7109375" style="9" customWidth="1"/>
    <col min="3331" max="3331" width="21.140625" style="9" customWidth="1"/>
    <col min="3332" max="3332" width="16.85546875" style="9" customWidth="1"/>
    <col min="3333" max="3333" width="18" style="9" customWidth="1"/>
    <col min="3334" max="3584" width="9.140625" style="9"/>
    <col min="3585" max="3585" width="3" style="9" customWidth="1"/>
    <col min="3586" max="3586" width="48.7109375" style="9" customWidth="1"/>
    <col min="3587" max="3587" width="21.140625" style="9" customWidth="1"/>
    <col min="3588" max="3588" width="16.85546875" style="9" customWidth="1"/>
    <col min="3589" max="3589" width="18" style="9" customWidth="1"/>
    <col min="3590" max="3840" width="9.140625" style="9"/>
    <col min="3841" max="3841" width="3" style="9" customWidth="1"/>
    <col min="3842" max="3842" width="48.7109375" style="9" customWidth="1"/>
    <col min="3843" max="3843" width="21.140625" style="9" customWidth="1"/>
    <col min="3844" max="3844" width="16.85546875" style="9" customWidth="1"/>
    <col min="3845" max="3845" width="18" style="9" customWidth="1"/>
    <col min="3846" max="4096" width="9.140625" style="9"/>
    <col min="4097" max="4097" width="3" style="9" customWidth="1"/>
    <col min="4098" max="4098" width="48.7109375" style="9" customWidth="1"/>
    <col min="4099" max="4099" width="21.140625" style="9" customWidth="1"/>
    <col min="4100" max="4100" width="16.85546875" style="9" customWidth="1"/>
    <col min="4101" max="4101" width="18" style="9" customWidth="1"/>
    <col min="4102" max="4352" width="9.140625" style="9"/>
    <col min="4353" max="4353" width="3" style="9" customWidth="1"/>
    <col min="4354" max="4354" width="48.7109375" style="9" customWidth="1"/>
    <col min="4355" max="4355" width="21.140625" style="9" customWidth="1"/>
    <col min="4356" max="4356" width="16.85546875" style="9" customWidth="1"/>
    <col min="4357" max="4357" width="18" style="9" customWidth="1"/>
    <col min="4358" max="4608" width="9.140625" style="9"/>
    <col min="4609" max="4609" width="3" style="9" customWidth="1"/>
    <col min="4610" max="4610" width="48.7109375" style="9" customWidth="1"/>
    <col min="4611" max="4611" width="21.140625" style="9" customWidth="1"/>
    <col min="4612" max="4612" width="16.85546875" style="9" customWidth="1"/>
    <col min="4613" max="4613" width="18" style="9" customWidth="1"/>
    <col min="4614" max="4864" width="9.140625" style="9"/>
    <col min="4865" max="4865" width="3" style="9" customWidth="1"/>
    <col min="4866" max="4866" width="48.7109375" style="9" customWidth="1"/>
    <col min="4867" max="4867" width="21.140625" style="9" customWidth="1"/>
    <col min="4868" max="4868" width="16.85546875" style="9" customWidth="1"/>
    <col min="4869" max="4869" width="18" style="9" customWidth="1"/>
    <col min="4870" max="5120" width="9.140625" style="9"/>
    <col min="5121" max="5121" width="3" style="9" customWidth="1"/>
    <col min="5122" max="5122" width="48.7109375" style="9" customWidth="1"/>
    <col min="5123" max="5123" width="21.140625" style="9" customWidth="1"/>
    <col min="5124" max="5124" width="16.85546875" style="9" customWidth="1"/>
    <col min="5125" max="5125" width="18" style="9" customWidth="1"/>
    <col min="5126" max="5376" width="9.140625" style="9"/>
    <col min="5377" max="5377" width="3" style="9" customWidth="1"/>
    <col min="5378" max="5378" width="48.7109375" style="9" customWidth="1"/>
    <col min="5379" max="5379" width="21.140625" style="9" customWidth="1"/>
    <col min="5380" max="5380" width="16.85546875" style="9" customWidth="1"/>
    <col min="5381" max="5381" width="18" style="9" customWidth="1"/>
    <col min="5382" max="5632" width="9.140625" style="9"/>
    <col min="5633" max="5633" width="3" style="9" customWidth="1"/>
    <col min="5634" max="5634" width="48.7109375" style="9" customWidth="1"/>
    <col min="5635" max="5635" width="21.140625" style="9" customWidth="1"/>
    <col min="5636" max="5636" width="16.85546875" style="9" customWidth="1"/>
    <col min="5637" max="5637" width="18" style="9" customWidth="1"/>
    <col min="5638" max="5888" width="9.140625" style="9"/>
    <col min="5889" max="5889" width="3" style="9" customWidth="1"/>
    <col min="5890" max="5890" width="48.7109375" style="9" customWidth="1"/>
    <col min="5891" max="5891" width="21.140625" style="9" customWidth="1"/>
    <col min="5892" max="5892" width="16.85546875" style="9" customWidth="1"/>
    <col min="5893" max="5893" width="18" style="9" customWidth="1"/>
    <col min="5894" max="6144" width="9.140625" style="9"/>
    <col min="6145" max="6145" width="3" style="9" customWidth="1"/>
    <col min="6146" max="6146" width="48.7109375" style="9" customWidth="1"/>
    <col min="6147" max="6147" width="21.140625" style="9" customWidth="1"/>
    <col min="6148" max="6148" width="16.85546875" style="9" customWidth="1"/>
    <col min="6149" max="6149" width="18" style="9" customWidth="1"/>
    <col min="6150" max="6400" width="9.140625" style="9"/>
    <col min="6401" max="6401" width="3" style="9" customWidth="1"/>
    <col min="6402" max="6402" width="48.7109375" style="9" customWidth="1"/>
    <col min="6403" max="6403" width="21.140625" style="9" customWidth="1"/>
    <col min="6404" max="6404" width="16.85546875" style="9" customWidth="1"/>
    <col min="6405" max="6405" width="18" style="9" customWidth="1"/>
    <col min="6406" max="6656" width="9.140625" style="9"/>
    <col min="6657" max="6657" width="3" style="9" customWidth="1"/>
    <col min="6658" max="6658" width="48.7109375" style="9" customWidth="1"/>
    <col min="6659" max="6659" width="21.140625" style="9" customWidth="1"/>
    <col min="6660" max="6660" width="16.85546875" style="9" customWidth="1"/>
    <col min="6661" max="6661" width="18" style="9" customWidth="1"/>
    <col min="6662" max="6912" width="9.140625" style="9"/>
    <col min="6913" max="6913" width="3" style="9" customWidth="1"/>
    <col min="6914" max="6914" width="48.7109375" style="9" customWidth="1"/>
    <col min="6915" max="6915" width="21.140625" style="9" customWidth="1"/>
    <col min="6916" max="6916" width="16.85546875" style="9" customWidth="1"/>
    <col min="6917" max="6917" width="18" style="9" customWidth="1"/>
    <col min="6918" max="7168" width="9.140625" style="9"/>
    <col min="7169" max="7169" width="3" style="9" customWidth="1"/>
    <col min="7170" max="7170" width="48.7109375" style="9" customWidth="1"/>
    <col min="7171" max="7171" width="21.140625" style="9" customWidth="1"/>
    <col min="7172" max="7172" width="16.85546875" style="9" customWidth="1"/>
    <col min="7173" max="7173" width="18" style="9" customWidth="1"/>
    <col min="7174" max="7424" width="9.140625" style="9"/>
    <col min="7425" max="7425" width="3" style="9" customWidth="1"/>
    <col min="7426" max="7426" width="48.7109375" style="9" customWidth="1"/>
    <col min="7427" max="7427" width="21.140625" style="9" customWidth="1"/>
    <col min="7428" max="7428" width="16.85546875" style="9" customWidth="1"/>
    <col min="7429" max="7429" width="18" style="9" customWidth="1"/>
    <col min="7430" max="7680" width="9.140625" style="9"/>
    <col min="7681" max="7681" width="3" style="9" customWidth="1"/>
    <col min="7682" max="7682" width="48.7109375" style="9" customWidth="1"/>
    <col min="7683" max="7683" width="21.140625" style="9" customWidth="1"/>
    <col min="7684" max="7684" width="16.85546875" style="9" customWidth="1"/>
    <col min="7685" max="7685" width="18" style="9" customWidth="1"/>
    <col min="7686" max="7936" width="9.140625" style="9"/>
    <col min="7937" max="7937" width="3" style="9" customWidth="1"/>
    <col min="7938" max="7938" width="48.7109375" style="9" customWidth="1"/>
    <col min="7939" max="7939" width="21.140625" style="9" customWidth="1"/>
    <col min="7940" max="7940" width="16.85546875" style="9" customWidth="1"/>
    <col min="7941" max="7941" width="18" style="9" customWidth="1"/>
    <col min="7942" max="8192" width="9.140625" style="9"/>
    <col min="8193" max="8193" width="3" style="9" customWidth="1"/>
    <col min="8194" max="8194" width="48.7109375" style="9" customWidth="1"/>
    <col min="8195" max="8195" width="21.140625" style="9" customWidth="1"/>
    <col min="8196" max="8196" width="16.85546875" style="9" customWidth="1"/>
    <col min="8197" max="8197" width="18" style="9" customWidth="1"/>
    <col min="8198" max="8448" width="9.140625" style="9"/>
    <col min="8449" max="8449" width="3" style="9" customWidth="1"/>
    <col min="8450" max="8450" width="48.7109375" style="9" customWidth="1"/>
    <col min="8451" max="8451" width="21.140625" style="9" customWidth="1"/>
    <col min="8452" max="8452" width="16.85546875" style="9" customWidth="1"/>
    <col min="8453" max="8453" width="18" style="9" customWidth="1"/>
    <col min="8454" max="8704" width="9.140625" style="9"/>
    <col min="8705" max="8705" width="3" style="9" customWidth="1"/>
    <col min="8706" max="8706" width="48.7109375" style="9" customWidth="1"/>
    <col min="8707" max="8707" width="21.140625" style="9" customWidth="1"/>
    <col min="8708" max="8708" width="16.85546875" style="9" customWidth="1"/>
    <col min="8709" max="8709" width="18" style="9" customWidth="1"/>
    <col min="8710" max="8960" width="9.140625" style="9"/>
    <col min="8961" max="8961" width="3" style="9" customWidth="1"/>
    <col min="8962" max="8962" width="48.7109375" style="9" customWidth="1"/>
    <col min="8963" max="8963" width="21.140625" style="9" customWidth="1"/>
    <col min="8964" max="8964" width="16.85546875" style="9" customWidth="1"/>
    <col min="8965" max="8965" width="18" style="9" customWidth="1"/>
    <col min="8966" max="9216" width="9.140625" style="9"/>
    <col min="9217" max="9217" width="3" style="9" customWidth="1"/>
    <col min="9218" max="9218" width="48.7109375" style="9" customWidth="1"/>
    <col min="9219" max="9219" width="21.140625" style="9" customWidth="1"/>
    <col min="9220" max="9220" width="16.85546875" style="9" customWidth="1"/>
    <col min="9221" max="9221" width="18" style="9" customWidth="1"/>
    <col min="9222" max="9472" width="9.140625" style="9"/>
    <col min="9473" max="9473" width="3" style="9" customWidth="1"/>
    <col min="9474" max="9474" width="48.7109375" style="9" customWidth="1"/>
    <col min="9475" max="9475" width="21.140625" style="9" customWidth="1"/>
    <col min="9476" max="9476" width="16.85546875" style="9" customWidth="1"/>
    <col min="9477" max="9477" width="18" style="9" customWidth="1"/>
    <col min="9478" max="9728" width="9.140625" style="9"/>
    <col min="9729" max="9729" width="3" style="9" customWidth="1"/>
    <col min="9730" max="9730" width="48.7109375" style="9" customWidth="1"/>
    <col min="9731" max="9731" width="21.140625" style="9" customWidth="1"/>
    <col min="9732" max="9732" width="16.85546875" style="9" customWidth="1"/>
    <col min="9733" max="9733" width="18" style="9" customWidth="1"/>
    <col min="9734" max="9984" width="9.140625" style="9"/>
    <col min="9985" max="9985" width="3" style="9" customWidth="1"/>
    <col min="9986" max="9986" width="48.7109375" style="9" customWidth="1"/>
    <col min="9987" max="9987" width="21.140625" style="9" customWidth="1"/>
    <col min="9988" max="9988" width="16.85546875" style="9" customWidth="1"/>
    <col min="9989" max="9989" width="18" style="9" customWidth="1"/>
    <col min="9990" max="10240" width="9.140625" style="9"/>
    <col min="10241" max="10241" width="3" style="9" customWidth="1"/>
    <col min="10242" max="10242" width="48.7109375" style="9" customWidth="1"/>
    <col min="10243" max="10243" width="21.140625" style="9" customWidth="1"/>
    <col min="10244" max="10244" width="16.85546875" style="9" customWidth="1"/>
    <col min="10245" max="10245" width="18" style="9" customWidth="1"/>
    <col min="10246" max="10496" width="9.140625" style="9"/>
    <col min="10497" max="10497" width="3" style="9" customWidth="1"/>
    <col min="10498" max="10498" width="48.7109375" style="9" customWidth="1"/>
    <col min="10499" max="10499" width="21.140625" style="9" customWidth="1"/>
    <col min="10500" max="10500" width="16.85546875" style="9" customWidth="1"/>
    <col min="10501" max="10501" width="18" style="9" customWidth="1"/>
    <col min="10502" max="10752" width="9.140625" style="9"/>
    <col min="10753" max="10753" width="3" style="9" customWidth="1"/>
    <col min="10754" max="10754" width="48.7109375" style="9" customWidth="1"/>
    <col min="10755" max="10755" width="21.140625" style="9" customWidth="1"/>
    <col min="10756" max="10756" width="16.85546875" style="9" customWidth="1"/>
    <col min="10757" max="10757" width="18" style="9" customWidth="1"/>
    <col min="10758" max="11008" width="9.140625" style="9"/>
    <col min="11009" max="11009" width="3" style="9" customWidth="1"/>
    <col min="11010" max="11010" width="48.7109375" style="9" customWidth="1"/>
    <col min="11011" max="11011" width="21.140625" style="9" customWidth="1"/>
    <col min="11012" max="11012" width="16.85546875" style="9" customWidth="1"/>
    <col min="11013" max="11013" width="18" style="9" customWidth="1"/>
    <col min="11014" max="11264" width="9.140625" style="9"/>
    <col min="11265" max="11265" width="3" style="9" customWidth="1"/>
    <col min="11266" max="11266" width="48.7109375" style="9" customWidth="1"/>
    <col min="11267" max="11267" width="21.140625" style="9" customWidth="1"/>
    <col min="11268" max="11268" width="16.85546875" style="9" customWidth="1"/>
    <col min="11269" max="11269" width="18" style="9" customWidth="1"/>
    <col min="11270" max="11520" width="9.140625" style="9"/>
    <col min="11521" max="11521" width="3" style="9" customWidth="1"/>
    <col min="11522" max="11522" width="48.7109375" style="9" customWidth="1"/>
    <col min="11523" max="11523" width="21.140625" style="9" customWidth="1"/>
    <col min="11524" max="11524" width="16.85546875" style="9" customWidth="1"/>
    <col min="11525" max="11525" width="18" style="9" customWidth="1"/>
    <col min="11526" max="11776" width="9.140625" style="9"/>
    <col min="11777" max="11777" width="3" style="9" customWidth="1"/>
    <col min="11778" max="11778" width="48.7109375" style="9" customWidth="1"/>
    <col min="11779" max="11779" width="21.140625" style="9" customWidth="1"/>
    <col min="11780" max="11780" width="16.85546875" style="9" customWidth="1"/>
    <col min="11781" max="11781" width="18" style="9" customWidth="1"/>
    <col min="11782" max="12032" width="9.140625" style="9"/>
    <col min="12033" max="12033" width="3" style="9" customWidth="1"/>
    <col min="12034" max="12034" width="48.7109375" style="9" customWidth="1"/>
    <col min="12035" max="12035" width="21.140625" style="9" customWidth="1"/>
    <col min="12036" max="12036" width="16.85546875" style="9" customWidth="1"/>
    <col min="12037" max="12037" width="18" style="9" customWidth="1"/>
    <col min="12038" max="12288" width="9.140625" style="9"/>
    <col min="12289" max="12289" width="3" style="9" customWidth="1"/>
    <col min="12290" max="12290" width="48.7109375" style="9" customWidth="1"/>
    <col min="12291" max="12291" width="21.140625" style="9" customWidth="1"/>
    <col min="12292" max="12292" width="16.85546875" style="9" customWidth="1"/>
    <col min="12293" max="12293" width="18" style="9" customWidth="1"/>
    <col min="12294" max="12544" width="9.140625" style="9"/>
    <col min="12545" max="12545" width="3" style="9" customWidth="1"/>
    <col min="12546" max="12546" width="48.7109375" style="9" customWidth="1"/>
    <col min="12547" max="12547" width="21.140625" style="9" customWidth="1"/>
    <col min="12548" max="12548" width="16.85546875" style="9" customWidth="1"/>
    <col min="12549" max="12549" width="18" style="9" customWidth="1"/>
    <col min="12550" max="12800" width="9.140625" style="9"/>
    <col min="12801" max="12801" width="3" style="9" customWidth="1"/>
    <col min="12802" max="12802" width="48.7109375" style="9" customWidth="1"/>
    <col min="12803" max="12803" width="21.140625" style="9" customWidth="1"/>
    <col min="12804" max="12804" width="16.85546875" style="9" customWidth="1"/>
    <col min="12805" max="12805" width="18" style="9" customWidth="1"/>
    <col min="12806" max="13056" width="9.140625" style="9"/>
    <col min="13057" max="13057" width="3" style="9" customWidth="1"/>
    <col min="13058" max="13058" width="48.7109375" style="9" customWidth="1"/>
    <col min="13059" max="13059" width="21.140625" style="9" customWidth="1"/>
    <col min="13060" max="13060" width="16.85546875" style="9" customWidth="1"/>
    <col min="13061" max="13061" width="18" style="9" customWidth="1"/>
    <col min="13062" max="13312" width="9.140625" style="9"/>
    <col min="13313" max="13313" width="3" style="9" customWidth="1"/>
    <col min="13314" max="13314" width="48.7109375" style="9" customWidth="1"/>
    <col min="13315" max="13315" width="21.140625" style="9" customWidth="1"/>
    <col min="13316" max="13316" width="16.85546875" style="9" customWidth="1"/>
    <col min="13317" max="13317" width="18" style="9" customWidth="1"/>
    <col min="13318" max="13568" width="9.140625" style="9"/>
    <col min="13569" max="13569" width="3" style="9" customWidth="1"/>
    <col min="13570" max="13570" width="48.7109375" style="9" customWidth="1"/>
    <col min="13571" max="13571" width="21.140625" style="9" customWidth="1"/>
    <col min="13572" max="13572" width="16.85546875" style="9" customWidth="1"/>
    <col min="13573" max="13573" width="18" style="9" customWidth="1"/>
    <col min="13574" max="13824" width="9.140625" style="9"/>
    <col min="13825" max="13825" width="3" style="9" customWidth="1"/>
    <col min="13826" max="13826" width="48.7109375" style="9" customWidth="1"/>
    <col min="13827" max="13827" width="21.140625" style="9" customWidth="1"/>
    <col min="13828" max="13828" width="16.85546875" style="9" customWidth="1"/>
    <col min="13829" max="13829" width="18" style="9" customWidth="1"/>
    <col min="13830" max="14080" width="9.140625" style="9"/>
    <col min="14081" max="14081" width="3" style="9" customWidth="1"/>
    <col min="14082" max="14082" width="48.7109375" style="9" customWidth="1"/>
    <col min="14083" max="14083" width="21.140625" style="9" customWidth="1"/>
    <col min="14084" max="14084" width="16.85546875" style="9" customWidth="1"/>
    <col min="14085" max="14085" width="18" style="9" customWidth="1"/>
    <col min="14086" max="14336" width="9.140625" style="9"/>
    <col min="14337" max="14337" width="3" style="9" customWidth="1"/>
    <col min="14338" max="14338" width="48.7109375" style="9" customWidth="1"/>
    <col min="14339" max="14339" width="21.140625" style="9" customWidth="1"/>
    <col min="14340" max="14340" width="16.85546875" style="9" customWidth="1"/>
    <col min="14341" max="14341" width="18" style="9" customWidth="1"/>
    <col min="14342" max="14592" width="9.140625" style="9"/>
    <col min="14593" max="14593" width="3" style="9" customWidth="1"/>
    <col min="14594" max="14594" width="48.7109375" style="9" customWidth="1"/>
    <col min="14595" max="14595" width="21.140625" style="9" customWidth="1"/>
    <col min="14596" max="14596" width="16.85546875" style="9" customWidth="1"/>
    <col min="14597" max="14597" width="18" style="9" customWidth="1"/>
    <col min="14598" max="14848" width="9.140625" style="9"/>
    <col min="14849" max="14849" width="3" style="9" customWidth="1"/>
    <col min="14850" max="14850" width="48.7109375" style="9" customWidth="1"/>
    <col min="14851" max="14851" width="21.140625" style="9" customWidth="1"/>
    <col min="14852" max="14852" width="16.85546875" style="9" customWidth="1"/>
    <col min="14853" max="14853" width="18" style="9" customWidth="1"/>
    <col min="14854" max="15104" width="9.140625" style="9"/>
    <col min="15105" max="15105" width="3" style="9" customWidth="1"/>
    <col min="15106" max="15106" width="48.7109375" style="9" customWidth="1"/>
    <col min="15107" max="15107" width="21.140625" style="9" customWidth="1"/>
    <col min="15108" max="15108" width="16.85546875" style="9" customWidth="1"/>
    <col min="15109" max="15109" width="18" style="9" customWidth="1"/>
    <col min="15110" max="15360" width="9.140625" style="9"/>
    <col min="15361" max="15361" width="3" style="9" customWidth="1"/>
    <col min="15362" max="15362" width="48.7109375" style="9" customWidth="1"/>
    <col min="15363" max="15363" width="21.140625" style="9" customWidth="1"/>
    <col min="15364" max="15364" width="16.85546875" style="9" customWidth="1"/>
    <col min="15365" max="15365" width="18" style="9" customWidth="1"/>
    <col min="15366" max="15616" width="9.140625" style="9"/>
    <col min="15617" max="15617" width="3" style="9" customWidth="1"/>
    <col min="15618" max="15618" width="48.7109375" style="9" customWidth="1"/>
    <col min="15619" max="15619" width="21.140625" style="9" customWidth="1"/>
    <col min="15620" max="15620" width="16.85546875" style="9" customWidth="1"/>
    <col min="15621" max="15621" width="18" style="9" customWidth="1"/>
    <col min="15622" max="15872" width="9.140625" style="9"/>
    <col min="15873" max="15873" width="3" style="9" customWidth="1"/>
    <col min="15874" max="15874" width="48.7109375" style="9" customWidth="1"/>
    <col min="15875" max="15875" width="21.140625" style="9" customWidth="1"/>
    <col min="15876" max="15876" width="16.85546875" style="9" customWidth="1"/>
    <col min="15877" max="15877" width="18" style="9" customWidth="1"/>
    <col min="15878" max="16128" width="9.140625" style="9"/>
    <col min="16129" max="16129" width="3" style="9" customWidth="1"/>
    <col min="16130" max="16130" width="48.7109375" style="9" customWidth="1"/>
    <col min="16131" max="16131" width="21.140625" style="9" customWidth="1"/>
    <col min="16132" max="16132" width="16.85546875" style="9" customWidth="1"/>
    <col min="16133" max="16133" width="18" style="9" customWidth="1"/>
    <col min="16134" max="16384" width="9.140625" style="9"/>
  </cols>
  <sheetData>
    <row r="3" spans="1:5" s="11" customFormat="1" x14ac:dyDescent="0.2">
      <c r="A3" s="9"/>
      <c r="B3" s="10" t="s">
        <v>17</v>
      </c>
      <c r="C3" s="10" t="s">
        <v>18</v>
      </c>
      <c r="D3" s="10" t="s">
        <v>19</v>
      </c>
      <c r="E3" s="10" t="s">
        <v>20</v>
      </c>
    </row>
    <row r="4" spans="1:5" s="11" customFormat="1" x14ac:dyDescent="0.2">
      <c r="A4" s="9"/>
      <c r="B4" s="12" t="s">
        <v>21</v>
      </c>
      <c r="C4" s="13" t="s">
        <v>22</v>
      </c>
      <c r="D4" s="13">
        <v>31</v>
      </c>
      <c r="E4" s="14" t="s">
        <v>23</v>
      </c>
    </row>
    <row r="5" spans="1:5" s="11" customFormat="1" x14ac:dyDescent="0.2">
      <c r="A5" s="9"/>
      <c r="B5" s="12" t="s">
        <v>24</v>
      </c>
      <c r="C5" s="13" t="s">
        <v>25</v>
      </c>
      <c r="D5" s="13">
        <v>31</v>
      </c>
      <c r="E5" s="14" t="s">
        <v>23</v>
      </c>
    </row>
    <row r="6" spans="1:5" s="11" customFormat="1" x14ac:dyDescent="0.2">
      <c r="A6" s="9"/>
      <c r="B6" s="12" t="s">
        <v>26</v>
      </c>
      <c r="C6" s="13" t="s">
        <v>25</v>
      </c>
      <c r="D6" s="13">
        <v>31</v>
      </c>
      <c r="E6" s="14" t="s">
        <v>23</v>
      </c>
    </row>
    <row r="7" spans="1:5" s="11" customFormat="1" x14ac:dyDescent="0.2">
      <c r="A7" s="9"/>
      <c r="B7" s="12" t="s">
        <v>27</v>
      </c>
      <c r="C7" s="13" t="s">
        <v>22</v>
      </c>
      <c r="D7" s="13">
        <v>30</v>
      </c>
      <c r="E7" s="14" t="s">
        <v>28</v>
      </c>
    </row>
    <row r="8" spans="1:5" s="11" customFormat="1" x14ac:dyDescent="0.2">
      <c r="A8" s="9"/>
      <c r="B8" s="12" t="s">
        <v>29</v>
      </c>
      <c r="C8" s="13" t="s">
        <v>25</v>
      </c>
      <c r="D8" s="13">
        <v>30</v>
      </c>
      <c r="E8" s="14" t="s">
        <v>28</v>
      </c>
    </row>
    <row r="9" spans="1:5" s="11" customFormat="1" x14ac:dyDescent="0.2">
      <c r="A9" s="9"/>
      <c r="B9" s="12" t="s">
        <v>30</v>
      </c>
      <c r="C9" s="13" t="s">
        <v>25</v>
      </c>
      <c r="D9" s="13">
        <v>30</v>
      </c>
      <c r="E9" s="14" t="s">
        <v>28</v>
      </c>
    </row>
    <row r="10" spans="1:5" s="11" customFormat="1" x14ac:dyDescent="0.2">
      <c r="A10" s="9"/>
      <c r="B10" s="12" t="s">
        <v>31</v>
      </c>
      <c r="C10" s="13" t="s">
        <v>22</v>
      </c>
      <c r="D10" s="13">
        <v>29</v>
      </c>
      <c r="E10" s="14" t="s">
        <v>32</v>
      </c>
    </row>
    <row r="11" spans="1:5" s="11" customFormat="1" x14ac:dyDescent="0.2">
      <c r="A11" s="9"/>
      <c r="B11" s="12" t="s">
        <v>33</v>
      </c>
      <c r="C11" s="13" t="s">
        <v>25</v>
      </c>
      <c r="D11" s="13">
        <v>29</v>
      </c>
      <c r="E11" s="14" t="s">
        <v>32</v>
      </c>
    </row>
    <row r="12" spans="1:5" s="11" customFormat="1" x14ac:dyDescent="0.2">
      <c r="A12" s="9"/>
      <c r="B12" s="12" t="s">
        <v>34</v>
      </c>
      <c r="C12" s="13" t="s">
        <v>25</v>
      </c>
      <c r="D12" s="13">
        <v>29</v>
      </c>
      <c r="E12" s="14" t="s">
        <v>32</v>
      </c>
    </row>
    <row r="13" spans="1:5" s="11" customFormat="1" x14ac:dyDescent="0.2">
      <c r="A13" s="9"/>
      <c r="B13" s="12" t="s">
        <v>35</v>
      </c>
      <c r="C13" s="13" t="s">
        <v>22</v>
      </c>
      <c r="D13" s="13">
        <v>28</v>
      </c>
      <c r="E13" s="14" t="s">
        <v>36</v>
      </c>
    </row>
    <row r="14" spans="1:5" s="11" customFormat="1" x14ac:dyDescent="0.2">
      <c r="A14" s="9"/>
      <c r="B14" s="12" t="s">
        <v>37</v>
      </c>
      <c r="C14" s="13" t="s">
        <v>22</v>
      </c>
      <c r="D14" s="13">
        <v>28</v>
      </c>
      <c r="E14" s="14" t="s">
        <v>36</v>
      </c>
    </row>
    <row r="15" spans="1:5" s="11" customFormat="1" x14ac:dyDescent="0.2">
      <c r="A15" s="9"/>
      <c r="B15" s="12" t="s">
        <v>38</v>
      </c>
      <c r="C15" s="13" t="s">
        <v>22</v>
      </c>
      <c r="D15" s="13">
        <v>27</v>
      </c>
      <c r="E15" s="14" t="s">
        <v>39</v>
      </c>
    </row>
    <row r="16" spans="1:5" s="11" customFormat="1" x14ac:dyDescent="0.2">
      <c r="A16" s="9"/>
      <c r="B16" s="12" t="s">
        <v>40</v>
      </c>
      <c r="C16" s="13" t="s">
        <v>25</v>
      </c>
      <c r="D16" s="13">
        <v>27</v>
      </c>
      <c r="E16" s="14" t="s">
        <v>39</v>
      </c>
    </row>
    <row r="17" spans="1:5" s="11" customFormat="1" x14ac:dyDescent="0.2">
      <c r="A17" s="9"/>
      <c r="B17" s="12" t="s">
        <v>41</v>
      </c>
      <c r="C17" s="13" t="s">
        <v>25</v>
      </c>
      <c r="D17" s="13">
        <v>27</v>
      </c>
      <c r="E17" s="14" t="s">
        <v>39</v>
      </c>
    </row>
    <row r="18" spans="1:5" s="11" customFormat="1" x14ac:dyDescent="0.2">
      <c r="A18" s="9"/>
      <c r="B18" s="12" t="s">
        <v>42</v>
      </c>
      <c r="C18" s="13" t="s">
        <v>22</v>
      </c>
      <c r="D18" s="13">
        <v>26</v>
      </c>
      <c r="E18" s="14" t="s">
        <v>43</v>
      </c>
    </row>
    <row r="19" spans="1:5" s="11" customFormat="1" x14ac:dyDescent="0.2">
      <c r="A19" s="9"/>
      <c r="B19" s="12" t="s">
        <v>44</v>
      </c>
      <c r="C19" s="13" t="s">
        <v>25</v>
      </c>
      <c r="D19" s="13">
        <v>26</v>
      </c>
      <c r="E19" s="14" t="s">
        <v>43</v>
      </c>
    </row>
    <row r="20" spans="1:5" s="11" customFormat="1" x14ac:dyDescent="0.2">
      <c r="A20" s="9"/>
      <c r="B20" s="12" t="s">
        <v>45</v>
      </c>
      <c r="C20" s="13" t="s">
        <v>25</v>
      </c>
      <c r="D20" s="13">
        <v>26</v>
      </c>
      <c r="E20" s="14" t="s">
        <v>43</v>
      </c>
    </row>
    <row r="21" spans="1:5" s="11" customFormat="1" x14ac:dyDescent="0.2">
      <c r="A21" s="9"/>
      <c r="B21" s="12" t="s">
        <v>46</v>
      </c>
      <c r="C21" s="13" t="s">
        <v>22</v>
      </c>
      <c r="D21" s="13">
        <v>25</v>
      </c>
      <c r="E21" s="14" t="s">
        <v>47</v>
      </c>
    </row>
    <row r="22" spans="1:5" s="11" customFormat="1" x14ac:dyDescent="0.2">
      <c r="A22" s="9"/>
      <c r="B22" s="12" t="s">
        <v>48</v>
      </c>
      <c r="C22" s="13" t="s">
        <v>22</v>
      </c>
      <c r="D22" s="13">
        <v>25</v>
      </c>
      <c r="E22" s="14" t="s">
        <v>47</v>
      </c>
    </row>
    <row r="23" spans="1:5" s="11" customFormat="1" x14ac:dyDescent="0.2">
      <c r="A23" s="9"/>
      <c r="B23" s="12" t="s">
        <v>49</v>
      </c>
      <c r="C23" s="13" t="s">
        <v>25</v>
      </c>
      <c r="D23" s="13">
        <v>25</v>
      </c>
      <c r="E23" s="14" t="s">
        <v>47</v>
      </c>
    </row>
    <row r="24" spans="1:5" s="11" customFormat="1" x14ac:dyDescent="0.2">
      <c r="A24" s="9"/>
      <c r="B24" s="12" t="s">
        <v>50</v>
      </c>
      <c r="C24" s="13" t="s">
        <v>25</v>
      </c>
      <c r="D24" s="13">
        <v>25</v>
      </c>
      <c r="E24" s="14" t="s">
        <v>47</v>
      </c>
    </row>
    <row r="25" spans="1:5" s="11" customFormat="1" x14ac:dyDescent="0.2">
      <c r="A25" s="9"/>
      <c r="B25" s="12" t="s">
        <v>51</v>
      </c>
      <c r="C25" s="13" t="s">
        <v>22</v>
      </c>
      <c r="D25" s="13">
        <v>24</v>
      </c>
      <c r="E25" s="14" t="s">
        <v>52</v>
      </c>
    </row>
    <row r="26" spans="1:5" s="11" customFormat="1" x14ac:dyDescent="0.2">
      <c r="A26" s="9"/>
      <c r="B26" s="12" t="s">
        <v>53</v>
      </c>
      <c r="C26" s="13" t="s">
        <v>22</v>
      </c>
      <c r="D26" s="13">
        <v>24</v>
      </c>
      <c r="E26" s="14" t="s">
        <v>52</v>
      </c>
    </row>
    <row r="27" spans="1:5" s="11" customFormat="1" x14ac:dyDescent="0.2">
      <c r="A27" s="9"/>
      <c r="B27" s="12" t="s">
        <v>54</v>
      </c>
      <c r="C27" s="13" t="s">
        <v>22</v>
      </c>
      <c r="D27" s="13">
        <v>24</v>
      </c>
      <c r="E27" s="14" t="s">
        <v>52</v>
      </c>
    </row>
    <row r="28" spans="1:5" s="11" customFormat="1" x14ac:dyDescent="0.2">
      <c r="A28" s="9"/>
      <c r="B28" s="12" t="s">
        <v>55</v>
      </c>
      <c r="C28" s="13" t="s">
        <v>25</v>
      </c>
      <c r="D28" s="13">
        <v>24</v>
      </c>
      <c r="E28" s="14" t="s">
        <v>52</v>
      </c>
    </row>
    <row r="29" spans="1:5" s="11" customFormat="1" x14ac:dyDescent="0.2">
      <c r="A29" s="9"/>
      <c r="B29" s="12" t="s">
        <v>56</v>
      </c>
      <c r="C29" s="13" t="s">
        <v>25</v>
      </c>
      <c r="D29" s="13">
        <v>24</v>
      </c>
      <c r="E29" s="14" t="s">
        <v>52</v>
      </c>
    </row>
    <row r="30" spans="1:5" s="11" customFormat="1" x14ac:dyDescent="0.2">
      <c r="A30" s="9"/>
      <c r="B30" s="12" t="s">
        <v>57</v>
      </c>
      <c r="C30" s="13" t="s">
        <v>22</v>
      </c>
      <c r="D30" s="13">
        <v>23</v>
      </c>
      <c r="E30" s="14" t="s">
        <v>58</v>
      </c>
    </row>
    <row r="31" spans="1:5" s="11" customFormat="1" x14ac:dyDescent="0.2">
      <c r="A31" s="9"/>
      <c r="B31" s="12" t="s">
        <v>59</v>
      </c>
      <c r="C31" s="13" t="s">
        <v>22</v>
      </c>
      <c r="D31" s="13">
        <v>23</v>
      </c>
      <c r="E31" s="15" t="s">
        <v>58</v>
      </c>
    </row>
    <row r="32" spans="1:5" s="11" customFormat="1" x14ac:dyDescent="0.2">
      <c r="A32" s="9"/>
      <c r="B32" s="12" t="s">
        <v>60</v>
      </c>
      <c r="C32" s="13" t="s">
        <v>25</v>
      </c>
      <c r="D32" s="13">
        <v>23</v>
      </c>
      <c r="E32" s="15" t="s">
        <v>58</v>
      </c>
    </row>
    <row r="33" spans="1:5" s="11" customFormat="1" x14ac:dyDescent="0.2">
      <c r="A33" s="9"/>
      <c r="B33" s="12" t="s">
        <v>61</v>
      </c>
      <c r="C33" s="13" t="s">
        <v>22</v>
      </c>
      <c r="D33" s="13">
        <v>22</v>
      </c>
      <c r="E33" s="15" t="s">
        <v>62</v>
      </c>
    </row>
    <row r="34" spans="1:5" s="11" customFormat="1" x14ac:dyDescent="0.2">
      <c r="A34" s="9"/>
      <c r="B34" s="12" t="s">
        <v>63</v>
      </c>
      <c r="C34" s="13" t="s">
        <v>22</v>
      </c>
      <c r="D34" s="13">
        <v>22</v>
      </c>
      <c r="E34" s="15" t="s">
        <v>62</v>
      </c>
    </row>
    <row r="35" spans="1:5" s="11" customFormat="1" x14ac:dyDescent="0.2">
      <c r="A35" s="9"/>
      <c r="B35" s="12" t="s">
        <v>64</v>
      </c>
      <c r="C35" s="13" t="s">
        <v>65</v>
      </c>
      <c r="D35" s="13">
        <v>22</v>
      </c>
      <c r="E35" s="16" t="s">
        <v>62</v>
      </c>
    </row>
    <row r="36" spans="1:5" s="11" customFormat="1" x14ac:dyDescent="0.2">
      <c r="A36" s="9"/>
      <c r="B36" s="12" t="s">
        <v>66</v>
      </c>
      <c r="C36" s="13" t="s">
        <v>22</v>
      </c>
      <c r="D36" s="13">
        <v>21</v>
      </c>
      <c r="E36" s="14" t="s">
        <v>67</v>
      </c>
    </row>
    <row r="37" spans="1:5" s="11" customFormat="1" x14ac:dyDescent="0.2">
      <c r="A37" s="9"/>
      <c r="B37" s="12" t="s">
        <v>68</v>
      </c>
      <c r="C37" s="13" t="s">
        <v>22</v>
      </c>
      <c r="D37" s="13">
        <v>21</v>
      </c>
      <c r="E37" s="14" t="s">
        <v>67</v>
      </c>
    </row>
    <row r="38" spans="1:5" s="11" customFormat="1" x14ac:dyDescent="0.2">
      <c r="A38" s="9"/>
      <c r="B38" s="12" t="s">
        <v>69</v>
      </c>
      <c r="C38" s="13" t="s">
        <v>70</v>
      </c>
      <c r="D38" s="13">
        <v>21</v>
      </c>
      <c r="E38" s="14" t="s">
        <v>67</v>
      </c>
    </row>
    <row r="39" spans="1:5" s="11" customFormat="1" x14ac:dyDescent="0.2">
      <c r="A39" s="9"/>
      <c r="B39" s="12" t="s">
        <v>71</v>
      </c>
      <c r="C39" s="13" t="s">
        <v>22</v>
      </c>
      <c r="D39" s="13">
        <v>20</v>
      </c>
      <c r="E39" s="15" t="s">
        <v>72</v>
      </c>
    </row>
    <row r="40" spans="1:5" s="11" customFormat="1" x14ac:dyDescent="0.2">
      <c r="A40" s="9"/>
      <c r="B40" s="12" t="s">
        <v>73</v>
      </c>
      <c r="C40" s="13" t="s">
        <v>22</v>
      </c>
      <c r="D40" s="13">
        <v>20</v>
      </c>
      <c r="E40" s="15" t="s">
        <v>72</v>
      </c>
    </row>
    <row r="41" spans="1:5" s="11" customFormat="1" x14ac:dyDescent="0.2">
      <c r="A41" s="9"/>
      <c r="B41" s="12" t="s">
        <v>74</v>
      </c>
      <c r="C41" s="13" t="s">
        <v>75</v>
      </c>
      <c r="D41" s="13">
        <v>20</v>
      </c>
      <c r="E41" s="15" t="s">
        <v>72</v>
      </c>
    </row>
    <row r="42" spans="1:5" s="11" customFormat="1" x14ac:dyDescent="0.2">
      <c r="A42" s="9"/>
      <c r="B42" s="12" t="s">
        <v>76</v>
      </c>
      <c r="C42" s="13" t="s">
        <v>77</v>
      </c>
      <c r="D42" s="13">
        <v>20</v>
      </c>
      <c r="E42" s="15" t="s">
        <v>72</v>
      </c>
    </row>
    <row r="43" spans="1:5" x14ac:dyDescent="0.2">
      <c r="B43" s="12" t="s">
        <v>78</v>
      </c>
      <c r="C43" s="13" t="s">
        <v>22</v>
      </c>
      <c r="D43" s="13">
        <v>19</v>
      </c>
      <c r="E43" s="16" t="s">
        <v>79</v>
      </c>
    </row>
    <row r="44" spans="1:5" x14ac:dyDescent="0.2">
      <c r="B44" s="12" t="s">
        <v>73</v>
      </c>
      <c r="C44" s="13" t="s">
        <v>22</v>
      </c>
      <c r="D44" s="13">
        <v>19</v>
      </c>
      <c r="E44" s="14" t="s">
        <v>79</v>
      </c>
    </row>
    <row r="45" spans="1:5" x14ac:dyDescent="0.2">
      <c r="B45" s="12" t="s">
        <v>80</v>
      </c>
      <c r="C45" s="13" t="s">
        <v>81</v>
      </c>
      <c r="D45" s="13">
        <v>19</v>
      </c>
      <c r="E45" s="14" t="s">
        <v>79</v>
      </c>
    </row>
    <row r="46" spans="1:5" x14ac:dyDescent="0.2">
      <c r="B46" s="12" t="s">
        <v>82</v>
      </c>
      <c r="C46" s="13" t="s">
        <v>81</v>
      </c>
      <c r="D46" s="13">
        <v>19</v>
      </c>
      <c r="E46" s="14" t="s">
        <v>79</v>
      </c>
    </row>
    <row r="47" spans="1:5" x14ac:dyDescent="0.2">
      <c r="B47" s="12" t="s">
        <v>83</v>
      </c>
      <c r="C47" s="13" t="s">
        <v>22</v>
      </c>
      <c r="D47" s="13">
        <v>18</v>
      </c>
      <c r="E47" s="15" t="s">
        <v>84</v>
      </c>
    </row>
    <row r="48" spans="1:5" x14ac:dyDescent="0.2">
      <c r="B48" s="12" t="s">
        <v>85</v>
      </c>
      <c r="C48" s="13" t="s">
        <v>22</v>
      </c>
      <c r="D48" s="13">
        <v>18</v>
      </c>
      <c r="E48" s="15" t="s">
        <v>84</v>
      </c>
    </row>
    <row r="49" spans="2:5" x14ac:dyDescent="0.2">
      <c r="B49" s="12" t="s">
        <v>86</v>
      </c>
      <c r="C49" s="13" t="s">
        <v>81</v>
      </c>
      <c r="D49" s="13">
        <v>18</v>
      </c>
      <c r="E49" s="15" t="s">
        <v>84</v>
      </c>
    </row>
    <row r="50" spans="2:5" x14ac:dyDescent="0.2">
      <c r="B50" s="12" t="s">
        <v>87</v>
      </c>
      <c r="C50" s="13" t="s">
        <v>75</v>
      </c>
      <c r="D50" s="13">
        <v>18</v>
      </c>
      <c r="E50" s="15" t="s">
        <v>84</v>
      </c>
    </row>
    <row r="51" spans="2:5" x14ac:dyDescent="0.2">
      <c r="B51" s="12" t="s">
        <v>88</v>
      </c>
      <c r="C51" s="13" t="s">
        <v>22</v>
      </c>
      <c r="D51" s="13">
        <v>17</v>
      </c>
      <c r="E51" s="16" t="s">
        <v>89</v>
      </c>
    </row>
    <row r="52" spans="2:5" x14ac:dyDescent="0.2">
      <c r="B52" s="12" t="s">
        <v>90</v>
      </c>
      <c r="C52" s="13" t="s">
        <v>22</v>
      </c>
      <c r="D52" s="13">
        <v>17</v>
      </c>
      <c r="E52" s="16" t="s">
        <v>89</v>
      </c>
    </row>
    <row r="53" spans="2:5" x14ac:dyDescent="0.2">
      <c r="B53" s="12" t="s">
        <v>91</v>
      </c>
      <c r="C53" s="13" t="s">
        <v>81</v>
      </c>
      <c r="D53" s="13">
        <v>17</v>
      </c>
      <c r="E53" s="16" t="s">
        <v>89</v>
      </c>
    </row>
    <row r="54" spans="2:5" x14ac:dyDescent="0.2">
      <c r="B54" s="12" t="s">
        <v>92</v>
      </c>
      <c r="C54" s="13" t="s">
        <v>22</v>
      </c>
      <c r="D54" s="13">
        <v>16</v>
      </c>
      <c r="E54" s="16" t="s">
        <v>93</v>
      </c>
    </row>
    <row r="55" spans="2:5" x14ac:dyDescent="0.2">
      <c r="B55" s="12" t="s">
        <v>94</v>
      </c>
      <c r="C55" s="13" t="s">
        <v>22</v>
      </c>
      <c r="D55" s="13">
        <v>16</v>
      </c>
      <c r="E55" s="16" t="s">
        <v>93</v>
      </c>
    </row>
    <row r="56" spans="2:5" x14ac:dyDescent="0.2">
      <c r="B56" s="12" t="s">
        <v>95</v>
      </c>
      <c r="C56" s="13" t="s">
        <v>81</v>
      </c>
      <c r="D56" s="13">
        <v>16</v>
      </c>
      <c r="E56" s="16" t="s">
        <v>93</v>
      </c>
    </row>
    <row r="57" spans="2:5" x14ac:dyDescent="0.2">
      <c r="B57" s="12" t="s">
        <v>96</v>
      </c>
      <c r="C57" s="13" t="s">
        <v>22</v>
      </c>
      <c r="D57" s="13">
        <v>15</v>
      </c>
      <c r="E57" s="16" t="s">
        <v>97</v>
      </c>
    </row>
    <row r="58" spans="2:5" x14ac:dyDescent="0.2">
      <c r="B58" s="12" t="s">
        <v>98</v>
      </c>
      <c r="C58" s="13" t="s">
        <v>22</v>
      </c>
      <c r="D58" s="13">
        <v>15</v>
      </c>
      <c r="E58" s="16" t="s">
        <v>97</v>
      </c>
    </row>
    <row r="59" spans="2:5" x14ac:dyDescent="0.2">
      <c r="B59" s="12" t="s">
        <v>99</v>
      </c>
      <c r="C59" s="13" t="s">
        <v>81</v>
      </c>
      <c r="D59" s="13">
        <v>15</v>
      </c>
      <c r="E59" s="16" t="s">
        <v>97</v>
      </c>
    </row>
    <row r="60" spans="2:5" x14ac:dyDescent="0.2">
      <c r="B60" s="12" t="s">
        <v>100</v>
      </c>
      <c r="C60" s="13" t="s">
        <v>22</v>
      </c>
      <c r="D60" s="13">
        <v>14</v>
      </c>
      <c r="E60" s="16" t="s">
        <v>101</v>
      </c>
    </row>
    <row r="61" spans="2:5" x14ac:dyDescent="0.2">
      <c r="B61" s="12" t="s">
        <v>102</v>
      </c>
      <c r="C61" s="13" t="s">
        <v>22</v>
      </c>
      <c r="D61" s="13">
        <v>14</v>
      </c>
      <c r="E61" s="16" t="s">
        <v>101</v>
      </c>
    </row>
    <row r="62" spans="2:5" x14ac:dyDescent="0.2">
      <c r="B62" s="12" t="s">
        <v>103</v>
      </c>
      <c r="C62" s="13" t="s">
        <v>81</v>
      </c>
      <c r="D62" s="13">
        <v>14</v>
      </c>
      <c r="E62" s="16" t="s">
        <v>101</v>
      </c>
    </row>
    <row r="63" spans="2:5" x14ac:dyDescent="0.2">
      <c r="B63" s="12" t="s">
        <v>104</v>
      </c>
      <c r="C63" s="13" t="s">
        <v>22</v>
      </c>
      <c r="D63" s="13">
        <v>13</v>
      </c>
      <c r="E63" s="16" t="s">
        <v>105</v>
      </c>
    </row>
    <row r="64" spans="2:5" x14ac:dyDescent="0.2">
      <c r="B64" s="12" t="s">
        <v>106</v>
      </c>
      <c r="C64" s="13" t="s">
        <v>22</v>
      </c>
      <c r="D64" s="13">
        <v>13</v>
      </c>
      <c r="E64" s="16" t="s">
        <v>105</v>
      </c>
    </row>
    <row r="65" spans="2:5" x14ac:dyDescent="0.2">
      <c r="B65" s="12" t="s">
        <v>107</v>
      </c>
      <c r="C65" s="13" t="s">
        <v>81</v>
      </c>
      <c r="D65" s="13">
        <v>13</v>
      </c>
      <c r="E65" s="16" t="s">
        <v>105</v>
      </c>
    </row>
    <row r="66" spans="2:5" x14ac:dyDescent="0.2">
      <c r="B66" s="12" t="s">
        <v>108</v>
      </c>
      <c r="C66" s="13" t="s">
        <v>109</v>
      </c>
      <c r="D66" s="13">
        <v>13</v>
      </c>
      <c r="E66" s="16" t="s">
        <v>105</v>
      </c>
    </row>
    <row r="67" spans="2:5" x14ac:dyDescent="0.2">
      <c r="B67" s="12" t="s">
        <v>110</v>
      </c>
      <c r="C67" s="13" t="s">
        <v>109</v>
      </c>
      <c r="D67" s="13">
        <v>13</v>
      </c>
      <c r="E67" s="16" t="s">
        <v>105</v>
      </c>
    </row>
    <row r="68" spans="2:5" x14ac:dyDescent="0.2">
      <c r="B68" s="12" t="s">
        <v>111</v>
      </c>
      <c r="C68" s="13" t="s">
        <v>109</v>
      </c>
      <c r="D68" s="13">
        <v>13</v>
      </c>
      <c r="E68" s="16" t="s">
        <v>105</v>
      </c>
    </row>
    <row r="69" spans="2:5" x14ac:dyDescent="0.2">
      <c r="B69" s="12" t="s">
        <v>112</v>
      </c>
      <c r="C69" s="13" t="s">
        <v>113</v>
      </c>
      <c r="D69" s="13">
        <v>12</v>
      </c>
      <c r="E69" s="16" t="s">
        <v>114</v>
      </c>
    </row>
    <row r="70" spans="2:5" x14ac:dyDescent="0.2">
      <c r="B70" s="12" t="s">
        <v>115</v>
      </c>
      <c r="C70" s="13" t="s">
        <v>22</v>
      </c>
      <c r="D70" s="13">
        <v>12</v>
      </c>
      <c r="E70" s="16" t="s">
        <v>114</v>
      </c>
    </row>
    <row r="71" spans="2:5" x14ac:dyDescent="0.2">
      <c r="B71" s="12" t="s">
        <v>116</v>
      </c>
      <c r="C71" s="13" t="s">
        <v>22</v>
      </c>
      <c r="D71" s="13">
        <v>12</v>
      </c>
      <c r="E71" s="16" t="s">
        <v>114</v>
      </c>
    </row>
    <row r="72" spans="2:5" x14ac:dyDescent="0.2">
      <c r="B72" s="12" t="s">
        <v>117</v>
      </c>
      <c r="C72" s="13" t="s">
        <v>81</v>
      </c>
      <c r="D72" s="13">
        <v>12</v>
      </c>
      <c r="E72" s="16" t="s">
        <v>114</v>
      </c>
    </row>
    <row r="73" spans="2:5" x14ac:dyDescent="0.2">
      <c r="B73" s="12" t="s">
        <v>118</v>
      </c>
      <c r="C73" s="13" t="s">
        <v>119</v>
      </c>
      <c r="D73" s="13">
        <v>12</v>
      </c>
      <c r="E73" s="16" t="s">
        <v>114</v>
      </c>
    </row>
    <row r="74" spans="2:5" x14ac:dyDescent="0.2">
      <c r="B74" s="12" t="s">
        <v>120</v>
      </c>
      <c r="C74" s="13" t="s">
        <v>119</v>
      </c>
      <c r="D74" s="13">
        <v>12</v>
      </c>
      <c r="E74" s="16" t="s">
        <v>114</v>
      </c>
    </row>
    <row r="75" spans="2:5" x14ac:dyDescent="0.2">
      <c r="B75" s="12" t="s">
        <v>121</v>
      </c>
      <c r="C75" s="13" t="s">
        <v>22</v>
      </c>
      <c r="D75" s="13">
        <v>11</v>
      </c>
      <c r="E75" s="16" t="s">
        <v>122</v>
      </c>
    </row>
    <row r="76" spans="2:5" x14ac:dyDescent="0.2">
      <c r="B76" s="12" t="s">
        <v>123</v>
      </c>
      <c r="C76" s="13" t="s">
        <v>22</v>
      </c>
      <c r="D76" s="13">
        <v>11</v>
      </c>
      <c r="E76" s="16" t="s">
        <v>122</v>
      </c>
    </row>
    <row r="77" spans="2:5" x14ac:dyDescent="0.2">
      <c r="B77" s="12" t="s">
        <v>124</v>
      </c>
      <c r="C77" s="13" t="s">
        <v>22</v>
      </c>
      <c r="D77" s="13">
        <v>11</v>
      </c>
      <c r="E77" s="16" t="s">
        <v>122</v>
      </c>
    </row>
    <row r="78" spans="2:5" x14ac:dyDescent="0.2">
      <c r="B78" s="12" t="s">
        <v>125</v>
      </c>
      <c r="C78" s="13" t="s">
        <v>81</v>
      </c>
      <c r="D78" s="13">
        <v>11</v>
      </c>
      <c r="E78" s="16" t="s">
        <v>122</v>
      </c>
    </row>
    <row r="79" spans="2:5" x14ac:dyDescent="0.2">
      <c r="B79" s="12" t="s">
        <v>126</v>
      </c>
      <c r="C79" s="13" t="s">
        <v>81</v>
      </c>
      <c r="D79" s="13">
        <v>10</v>
      </c>
      <c r="E79" s="16" t="s">
        <v>127</v>
      </c>
    </row>
    <row r="80" spans="2:5" x14ac:dyDescent="0.2">
      <c r="B80" s="12" t="s">
        <v>128</v>
      </c>
      <c r="C80" s="13" t="s">
        <v>81</v>
      </c>
      <c r="D80" s="13">
        <v>10</v>
      </c>
      <c r="E80" s="16" t="s">
        <v>127</v>
      </c>
    </row>
    <row r="81" spans="2:5" x14ac:dyDescent="0.2">
      <c r="B81" s="12" t="s">
        <v>129</v>
      </c>
      <c r="C81" s="13" t="s">
        <v>81</v>
      </c>
      <c r="D81" s="13">
        <v>9</v>
      </c>
      <c r="E81" s="16" t="s">
        <v>130</v>
      </c>
    </row>
    <row r="82" spans="2:5" x14ac:dyDescent="0.2">
      <c r="B82" s="12" t="s">
        <v>131</v>
      </c>
      <c r="C82" s="13" t="s">
        <v>81</v>
      </c>
      <c r="D82" s="13">
        <v>9</v>
      </c>
      <c r="E82" s="16" t="s">
        <v>130</v>
      </c>
    </row>
    <row r="83" spans="2:5" x14ac:dyDescent="0.2">
      <c r="B83" s="12" t="s">
        <v>132</v>
      </c>
      <c r="C83" s="13" t="s">
        <v>81</v>
      </c>
      <c r="D83" s="13">
        <v>9</v>
      </c>
      <c r="E83" s="16" t="s">
        <v>130</v>
      </c>
    </row>
    <row r="84" spans="2:5" x14ac:dyDescent="0.2">
      <c r="B84" s="12" t="s">
        <v>133</v>
      </c>
      <c r="C84" s="13" t="s">
        <v>134</v>
      </c>
      <c r="D84" s="13">
        <v>9</v>
      </c>
      <c r="E84" s="16" t="s">
        <v>130</v>
      </c>
    </row>
    <row r="85" spans="2:5" x14ac:dyDescent="0.2">
      <c r="B85" s="12" t="s">
        <v>135</v>
      </c>
      <c r="C85" s="13" t="s">
        <v>81</v>
      </c>
      <c r="D85" s="13">
        <v>8</v>
      </c>
      <c r="E85" s="16" t="s">
        <v>136</v>
      </c>
    </row>
    <row r="86" spans="2:5" x14ac:dyDescent="0.2">
      <c r="B86" s="12" t="s">
        <v>137</v>
      </c>
      <c r="C86" s="13" t="s">
        <v>134</v>
      </c>
      <c r="D86" s="13">
        <v>8</v>
      </c>
      <c r="E86" s="16" t="s">
        <v>136</v>
      </c>
    </row>
    <row r="87" spans="2:5" x14ac:dyDescent="0.2">
      <c r="B87" s="12" t="s">
        <v>138</v>
      </c>
      <c r="C87" s="13" t="s">
        <v>81</v>
      </c>
      <c r="D87" s="13">
        <v>7</v>
      </c>
      <c r="E87" s="16" t="s">
        <v>139</v>
      </c>
    </row>
    <row r="88" spans="2:5" x14ac:dyDescent="0.2">
      <c r="B88" s="12" t="s">
        <v>140</v>
      </c>
      <c r="C88" s="13" t="s">
        <v>81</v>
      </c>
      <c r="D88" s="13">
        <v>7</v>
      </c>
      <c r="E88" s="16" t="s">
        <v>139</v>
      </c>
    </row>
    <row r="89" spans="2:5" x14ac:dyDescent="0.2">
      <c r="B89" s="12" t="s">
        <v>141</v>
      </c>
      <c r="C89" s="13" t="s">
        <v>81</v>
      </c>
      <c r="D89" s="13">
        <v>7</v>
      </c>
      <c r="E89" s="16" t="s">
        <v>139</v>
      </c>
    </row>
    <row r="90" spans="2:5" x14ac:dyDescent="0.2">
      <c r="B90" s="12" t="s">
        <v>142</v>
      </c>
      <c r="C90" s="13" t="s">
        <v>143</v>
      </c>
      <c r="D90" s="13">
        <v>7</v>
      </c>
      <c r="E90" s="16" t="s">
        <v>139</v>
      </c>
    </row>
    <row r="91" spans="2:5" x14ac:dyDescent="0.2">
      <c r="B91" s="17" t="s">
        <v>144</v>
      </c>
      <c r="C91" s="13" t="s">
        <v>81</v>
      </c>
      <c r="D91" s="13">
        <v>6</v>
      </c>
      <c r="E91" s="16" t="s">
        <v>145</v>
      </c>
    </row>
    <row r="92" spans="2:5" x14ac:dyDescent="0.2">
      <c r="B92" s="12" t="s">
        <v>146</v>
      </c>
      <c r="C92" s="13" t="s">
        <v>81</v>
      </c>
      <c r="D92" s="13">
        <v>6</v>
      </c>
      <c r="E92" s="16" t="s">
        <v>145</v>
      </c>
    </row>
    <row r="93" spans="2:5" x14ac:dyDescent="0.2">
      <c r="B93" s="12" t="s">
        <v>147</v>
      </c>
      <c r="C93" s="13" t="s">
        <v>81</v>
      </c>
      <c r="D93" s="13">
        <v>6</v>
      </c>
      <c r="E93" s="16" t="s">
        <v>145</v>
      </c>
    </row>
    <row r="94" spans="2:5" x14ac:dyDescent="0.2">
      <c r="B94" s="12" t="s">
        <v>148</v>
      </c>
      <c r="C94" s="13" t="s">
        <v>81</v>
      </c>
      <c r="D94" s="13">
        <v>6</v>
      </c>
      <c r="E94" s="16" t="s">
        <v>145</v>
      </c>
    </row>
    <row r="95" spans="2:5" x14ac:dyDescent="0.2">
      <c r="B95" s="12" t="s">
        <v>149</v>
      </c>
      <c r="C95" s="13" t="s">
        <v>150</v>
      </c>
      <c r="D95" s="13">
        <v>6</v>
      </c>
      <c r="E95" s="16" t="s">
        <v>145</v>
      </c>
    </row>
    <row r="96" spans="2:5" x14ac:dyDescent="0.2">
      <c r="B96" s="17" t="s">
        <v>151</v>
      </c>
      <c r="C96" s="13" t="s">
        <v>81</v>
      </c>
      <c r="D96" s="13">
        <v>5</v>
      </c>
      <c r="E96" s="16" t="s">
        <v>152</v>
      </c>
    </row>
    <row r="97" spans="2:5" x14ac:dyDescent="0.2">
      <c r="B97" s="17" t="s">
        <v>153</v>
      </c>
      <c r="C97" s="13" t="s">
        <v>81</v>
      </c>
      <c r="D97" s="13">
        <v>5</v>
      </c>
      <c r="E97" s="16" t="s">
        <v>152</v>
      </c>
    </row>
    <row r="98" spans="2:5" x14ac:dyDescent="0.2">
      <c r="B98" s="17" t="s">
        <v>154</v>
      </c>
      <c r="C98" s="13" t="s">
        <v>77</v>
      </c>
      <c r="D98" s="13">
        <v>5</v>
      </c>
      <c r="E98" s="16" t="s">
        <v>152</v>
      </c>
    </row>
    <row r="99" spans="2:5" x14ac:dyDescent="0.2">
      <c r="B99" s="17" t="s">
        <v>155</v>
      </c>
      <c r="C99" s="13" t="s">
        <v>143</v>
      </c>
      <c r="D99" s="13">
        <v>5</v>
      </c>
      <c r="E99" s="16" t="s">
        <v>152</v>
      </c>
    </row>
    <row r="100" spans="2:5" x14ac:dyDescent="0.2">
      <c r="B100" s="17" t="s">
        <v>156</v>
      </c>
      <c r="C100" s="13" t="s">
        <v>143</v>
      </c>
      <c r="D100" s="13">
        <v>5</v>
      </c>
      <c r="E100" s="16" t="s">
        <v>152</v>
      </c>
    </row>
    <row r="101" spans="2:5" x14ac:dyDescent="0.2">
      <c r="B101" s="17" t="s">
        <v>157</v>
      </c>
      <c r="C101" s="13" t="s">
        <v>81</v>
      </c>
      <c r="D101" s="13">
        <v>4</v>
      </c>
      <c r="E101" s="16" t="s">
        <v>158</v>
      </c>
    </row>
    <row r="102" spans="2:5" x14ac:dyDescent="0.2">
      <c r="B102" s="17" t="s">
        <v>159</v>
      </c>
      <c r="C102" s="13" t="s">
        <v>81</v>
      </c>
      <c r="D102" s="13">
        <v>4</v>
      </c>
      <c r="E102" s="16" t="s">
        <v>158</v>
      </c>
    </row>
    <row r="103" spans="2:5" x14ac:dyDescent="0.2">
      <c r="B103" s="17" t="s">
        <v>160</v>
      </c>
      <c r="C103" s="13" t="s">
        <v>81</v>
      </c>
      <c r="D103" s="13">
        <v>4</v>
      </c>
      <c r="E103" s="16" t="s">
        <v>158</v>
      </c>
    </row>
    <row r="104" spans="2:5" x14ac:dyDescent="0.2">
      <c r="B104" s="17" t="s">
        <v>161</v>
      </c>
      <c r="C104" s="13" t="s">
        <v>81</v>
      </c>
      <c r="D104" s="13">
        <v>4</v>
      </c>
      <c r="E104" s="16" t="s">
        <v>158</v>
      </c>
    </row>
    <row r="105" spans="2:5" x14ac:dyDescent="0.2">
      <c r="B105" s="17" t="s">
        <v>162</v>
      </c>
      <c r="C105" s="13" t="s">
        <v>81</v>
      </c>
      <c r="D105" s="13">
        <v>4</v>
      </c>
      <c r="E105" s="16" t="s">
        <v>158</v>
      </c>
    </row>
    <row r="106" spans="2:5" x14ac:dyDescent="0.2">
      <c r="B106" s="17" t="s">
        <v>163</v>
      </c>
      <c r="C106" s="13" t="s">
        <v>81</v>
      </c>
      <c r="D106" s="13">
        <v>4</v>
      </c>
      <c r="E106" s="16" t="s">
        <v>158</v>
      </c>
    </row>
    <row r="107" spans="2:5" x14ac:dyDescent="0.2">
      <c r="B107" s="17" t="s">
        <v>164</v>
      </c>
      <c r="C107" s="13" t="s">
        <v>81</v>
      </c>
      <c r="D107" s="13">
        <v>4</v>
      </c>
      <c r="E107" s="16" t="s">
        <v>158</v>
      </c>
    </row>
    <row r="108" spans="2:5" x14ac:dyDescent="0.2">
      <c r="B108" s="17" t="s">
        <v>165</v>
      </c>
      <c r="C108" s="13" t="s">
        <v>81</v>
      </c>
      <c r="D108" s="13">
        <v>4</v>
      </c>
      <c r="E108" s="16" t="s">
        <v>158</v>
      </c>
    </row>
    <row r="109" spans="2:5" x14ac:dyDescent="0.2">
      <c r="B109" s="17" t="s">
        <v>166</v>
      </c>
      <c r="C109" s="13" t="s">
        <v>81</v>
      </c>
      <c r="D109" s="13">
        <v>4</v>
      </c>
      <c r="E109" s="16" t="s">
        <v>158</v>
      </c>
    </row>
    <row r="110" spans="2:5" x14ac:dyDescent="0.2">
      <c r="B110" s="17" t="s">
        <v>167</v>
      </c>
      <c r="C110" s="13" t="s">
        <v>81</v>
      </c>
      <c r="D110" s="13">
        <v>4</v>
      </c>
      <c r="E110" s="16" t="s">
        <v>158</v>
      </c>
    </row>
    <row r="111" spans="2:5" x14ac:dyDescent="0.2">
      <c r="B111" s="17" t="s">
        <v>168</v>
      </c>
      <c r="C111" s="13" t="s">
        <v>169</v>
      </c>
      <c r="D111" s="13">
        <v>4</v>
      </c>
      <c r="E111" s="16" t="s">
        <v>158</v>
      </c>
    </row>
    <row r="112" spans="2:5" x14ac:dyDescent="0.2">
      <c r="B112" s="17" t="s">
        <v>170</v>
      </c>
      <c r="C112" s="13" t="s">
        <v>169</v>
      </c>
      <c r="D112" s="13">
        <v>4</v>
      </c>
      <c r="E112" s="16" t="s">
        <v>158</v>
      </c>
    </row>
    <row r="113" spans="2:5" x14ac:dyDescent="0.2">
      <c r="B113" s="17" t="s">
        <v>171</v>
      </c>
      <c r="C113" s="13" t="s">
        <v>169</v>
      </c>
      <c r="D113" s="13">
        <v>4</v>
      </c>
      <c r="E113" s="16" t="s">
        <v>158</v>
      </c>
    </row>
    <row r="114" spans="2:5" x14ac:dyDescent="0.2">
      <c r="B114" s="17" t="s">
        <v>172</v>
      </c>
      <c r="C114" s="13" t="s">
        <v>77</v>
      </c>
      <c r="D114" s="13">
        <v>4</v>
      </c>
      <c r="E114" s="16" t="s">
        <v>158</v>
      </c>
    </row>
    <row r="115" spans="2:5" x14ac:dyDescent="0.2">
      <c r="B115" s="17" t="s">
        <v>173</v>
      </c>
      <c r="C115" s="13" t="s">
        <v>77</v>
      </c>
      <c r="D115" s="13">
        <v>4</v>
      </c>
      <c r="E115" s="16" t="s">
        <v>158</v>
      </c>
    </row>
    <row r="116" spans="2:5" x14ac:dyDescent="0.2">
      <c r="B116" s="17" t="s">
        <v>174</v>
      </c>
      <c r="C116" s="18" t="s">
        <v>150</v>
      </c>
      <c r="D116" s="13">
        <v>4</v>
      </c>
      <c r="E116" s="16" t="s">
        <v>158</v>
      </c>
    </row>
    <row r="117" spans="2:5" x14ac:dyDescent="0.2">
      <c r="B117" s="17" t="s">
        <v>175</v>
      </c>
      <c r="C117" s="13" t="s">
        <v>150</v>
      </c>
      <c r="D117" s="13">
        <v>4</v>
      </c>
      <c r="E117" s="16" t="s">
        <v>158</v>
      </c>
    </row>
    <row r="118" spans="2:5" x14ac:dyDescent="0.2">
      <c r="B118" s="17" t="s">
        <v>176</v>
      </c>
      <c r="C118" s="13" t="s">
        <v>177</v>
      </c>
      <c r="D118" s="13">
        <v>4</v>
      </c>
      <c r="E118" s="16" t="s">
        <v>158</v>
      </c>
    </row>
    <row r="119" spans="2:5" x14ac:dyDescent="0.2">
      <c r="B119" s="17" t="s">
        <v>178</v>
      </c>
      <c r="C119" s="13" t="s">
        <v>179</v>
      </c>
      <c r="D119" s="13">
        <v>4</v>
      </c>
      <c r="E119" s="16" t="s">
        <v>158</v>
      </c>
    </row>
    <row r="120" spans="2:5" x14ac:dyDescent="0.2">
      <c r="B120" s="17" t="s">
        <v>180</v>
      </c>
      <c r="C120" s="13" t="s">
        <v>181</v>
      </c>
      <c r="D120" s="13">
        <v>4</v>
      </c>
      <c r="E120" s="16" t="s">
        <v>158</v>
      </c>
    </row>
    <row r="121" spans="2:5" x14ac:dyDescent="0.2">
      <c r="B121" s="12"/>
      <c r="C121" s="13"/>
      <c r="D121" s="13"/>
      <c r="E121" s="19"/>
    </row>
    <row r="122" spans="2:5" x14ac:dyDescent="0.2">
      <c r="B122" s="12"/>
      <c r="C122" s="13"/>
      <c r="D122" s="13"/>
      <c r="E122" s="19"/>
    </row>
    <row r="123" spans="2:5" x14ac:dyDescent="0.2">
      <c r="B123" s="12"/>
      <c r="C123" s="13"/>
      <c r="D123" s="13"/>
      <c r="E123" s="19"/>
    </row>
    <row r="124" spans="2:5" x14ac:dyDescent="0.2">
      <c r="B124" s="12"/>
      <c r="C124" s="13"/>
      <c r="D124" s="13"/>
      <c r="E124" s="19"/>
    </row>
    <row r="125" spans="2:5" x14ac:dyDescent="0.2">
      <c r="B125" s="12"/>
      <c r="C125" s="13"/>
      <c r="D125" s="13"/>
      <c r="E125" s="19"/>
    </row>
    <row r="126" spans="2:5" x14ac:dyDescent="0.2">
      <c r="B126" s="12"/>
      <c r="C126" s="13"/>
      <c r="D126" s="13"/>
      <c r="E126" s="19"/>
    </row>
    <row r="127" spans="2:5" x14ac:dyDescent="0.2">
      <c r="B127" s="12"/>
      <c r="C127" s="13"/>
      <c r="D127" s="13"/>
      <c r="E127" s="19"/>
    </row>
    <row r="128" spans="2:5" x14ac:dyDescent="0.2">
      <c r="B128" s="12"/>
      <c r="C128" s="13"/>
      <c r="D128" s="13"/>
      <c r="E128" s="19"/>
    </row>
    <row r="129" spans="2:5" x14ac:dyDescent="0.2">
      <c r="B129" s="12"/>
      <c r="C129" s="13"/>
      <c r="D129" s="13"/>
      <c r="E129" s="19"/>
    </row>
    <row r="130" spans="2:5" x14ac:dyDescent="0.2">
      <c r="B130" s="12"/>
      <c r="C130" s="20"/>
      <c r="D130" s="13"/>
      <c r="E130" s="19"/>
    </row>
    <row r="131" spans="2:5" x14ac:dyDescent="0.2">
      <c r="B131" s="12"/>
      <c r="C131" s="20"/>
      <c r="D131" s="13"/>
      <c r="E131" s="19"/>
    </row>
    <row r="132" spans="2:5" x14ac:dyDescent="0.2">
      <c r="B132" s="12"/>
      <c r="C132" s="20"/>
      <c r="D132" s="13"/>
      <c r="E132" s="19"/>
    </row>
    <row r="133" spans="2:5" x14ac:dyDescent="0.2">
      <c r="B133" s="12"/>
      <c r="C133" s="20"/>
      <c r="D133" s="13"/>
      <c r="E133" s="19"/>
    </row>
    <row r="134" spans="2:5" x14ac:dyDescent="0.2">
      <c r="B134" s="12"/>
      <c r="C134" s="20"/>
      <c r="D134" s="13"/>
      <c r="E134" s="19"/>
    </row>
    <row r="135" spans="2:5" x14ac:dyDescent="0.2">
      <c r="B135" s="12"/>
      <c r="C135" s="20"/>
      <c r="D135" s="13"/>
      <c r="E135" s="19"/>
    </row>
    <row r="136" spans="2:5" x14ac:dyDescent="0.2">
      <c r="B136" s="12"/>
      <c r="C136" s="20"/>
      <c r="D136" s="13"/>
      <c r="E136" s="19"/>
    </row>
    <row r="137" spans="2:5" x14ac:dyDescent="0.2">
      <c r="B137" s="12"/>
      <c r="C137" s="20"/>
      <c r="D137" s="13"/>
      <c r="E137" s="19"/>
    </row>
    <row r="138" spans="2:5" x14ac:dyDescent="0.2">
      <c r="B138" s="12"/>
      <c r="C138" s="20"/>
      <c r="D138" s="13"/>
      <c r="E138" s="19"/>
    </row>
    <row r="139" spans="2:5" x14ac:dyDescent="0.2">
      <c r="B139" s="12"/>
      <c r="C139" s="20"/>
      <c r="D139" s="13"/>
      <c r="E139" s="19"/>
    </row>
    <row r="140" spans="2:5" x14ac:dyDescent="0.2">
      <c r="B140" s="12"/>
      <c r="C140" s="20"/>
      <c r="D140" s="13"/>
      <c r="E140" s="19"/>
    </row>
    <row r="141" spans="2:5" x14ac:dyDescent="0.2">
      <c r="B141" s="12"/>
      <c r="C141" s="20"/>
      <c r="D141" s="13"/>
      <c r="E141" s="19"/>
    </row>
    <row r="142" spans="2:5" x14ac:dyDescent="0.2">
      <c r="B142" s="12"/>
      <c r="C142" s="20"/>
      <c r="D142" s="13"/>
      <c r="E142" s="19"/>
    </row>
    <row r="143" spans="2:5" x14ac:dyDescent="0.2">
      <c r="B143" s="12"/>
      <c r="C143" s="20"/>
      <c r="D143" s="13"/>
      <c r="E143" s="19"/>
    </row>
    <row r="144" spans="2:5" x14ac:dyDescent="0.2">
      <c r="B144" s="12"/>
      <c r="C144" s="20"/>
      <c r="D144" s="13"/>
      <c r="E144" s="19"/>
    </row>
    <row r="145" spans="2:5" x14ac:dyDescent="0.2">
      <c r="B145" s="12"/>
      <c r="C145" s="20"/>
      <c r="D145" s="13"/>
      <c r="E145" s="19"/>
    </row>
    <row r="146" spans="2:5" x14ac:dyDescent="0.2">
      <c r="B146" s="12"/>
      <c r="C146" s="20"/>
      <c r="D146" s="13"/>
      <c r="E146" s="19"/>
    </row>
    <row r="147" spans="2:5" x14ac:dyDescent="0.2">
      <c r="B147" s="12"/>
      <c r="C147" s="20"/>
      <c r="D147" s="13"/>
      <c r="E147" s="19"/>
    </row>
    <row r="148" spans="2:5" x14ac:dyDescent="0.2">
      <c r="B148" s="12"/>
      <c r="C148" s="20"/>
      <c r="D148" s="13"/>
      <c r="E148" s="19"/>
    </row>
    <row r="149" spans="2:5" x14ac:dyDescent="0.2">
      <c r="B149" s="12"/>
      <c r="C149" s="20"/>
      <c r="D149" s="13"/>
      <c r="E149" s="19"/>
    </row>
    <row r="150" spans="2:5" x14ac:dyDescent="0.2">
      <c r="B150" s="12"/>
      <c r="C150" s="20"/>
      <c r="D150" s="13"/>
      <c r="E150" s="19"/>
    </row>
    <row r="151" spans="2:5" x14ac:dyDescent="0.2">
      <c r="B151" s="12"/>
      <c r="C151" s="20"/>
      <c r="D151" s="13"/>
      <c r="E151" s="19"/>
    </row>
    <row r="152" spans="2:5" x14ac:dyDescent="0.2">
      <c r="B152" s="12"/>
      <c r="C152" s="20"/>
      <c r="D152" s="13"/>
      <c r="E152" s="19"/>
    </row>
    <row r="153" spans="2:5" x14ac:dyDescent="0.2">
      <c r="B153" s="12"/>
      <c r="C153" s="20"/>
      <c r="D153" s="13"/>
      <c r="E153" s="19"/>
    </row>
    <row r="154" spans="2:5" x14ac:dyDescent="0.2">
      <c r="B154" s="12"/>
      <c r="C154" s="20"/>
      <c r="D154" s="13"/>
      <c r="E154" s="19"/>
    </row>
    <row r="155" spans="2:5" x14ac:dyDescent="0.2">
      <c r="B155" s="12"/>
      <c r="C155" s="20"/>
      <c r="D155" s="13"/>
      <c r="E155" s="19"/>
    </row>
    <row r="156" spans="2:5" x14ac:dyDescent="0.2">
      <c r="B156" s="12"/>
      <c r="C156" s="20"/>
      <c r="D156" s="13"/>
      <c r="E156" s="19"/>
    </row>
    <row r="157" spans="2:5" x14ac:dyDescent="0.2">
      <c r="B157" s="12"/>
      <c r="C157" s="20"/>
      <c r="D157" s="13"/>
      <c r="E157" s="19"/>
    </row>
    <row r="158" spans="2:5" x14ac:dyDescent="0.2">
      <c r="B158" s="12"/>
      <c r="C158" s="20"/>
      <c r="D158" s="13"/>
      <c r="E158" s="19"/>
    </row>
    <row r="159" spans="2:5" x14ac:dyDescent="0.2">
      <c r="B159" s="12"/>
      <c r="C159" s="20"/>
      <c r="D159" s="13"/>
      <c r="E159" s="19"/>
    </row>
    <row r="160" spans="2:5" x14ac:dyDescent="0.2">
      <c r="B160" s="12"/>
      <c r="C160" s="20"/>
      <c r="D160" s="13"/>
      <c r="E160" s="19"/>
    </row>
    <row r="161" spans="2:5" x14ac:dyDescent="0.2">
      <c r="B161" s="12"/>
      <c r="C161" s="20"/>
      <c r="D161" s="13"/>
      <c r="E161" s="19"/>
    </row>
    <row r="162" spans="2:5" x14ac:dyDescent="0.2">
      <c r="B162" s="12"/>
      <c r="C162" s="20"/>
      <c r="D162" s="13"/>
      <c r="E162" s="19"/>
    </row>
    <row r="163" spans="2:5" x14ac:dyDescent="0.2">
      <c r="B163" s="12"/>
      <c r="C163" s="20"/>
      <c r="D163" s="13"/>
      <c r="E163" s="19"/>
    </row>
    <row r="164" spans="2:5" x14ac:dyDescent="0.2">
      <c r="B164" s="12"/>
      <c r="C164" s="20"/>
      <c r="D164" s="13"/>
      <c r="E164" s="19"/>
    </row>
    <row r="165" spans="2:5" x14ac:dyDescent="0.2">
      <c r="B165" s="12"/>
      <c r="C165" s="20"/>
      <c r="D165" s="13"/>
      <c r="E165" s="19"/>
    </row>
    <row r="166" spans="2:5" x14ac:dyDescent="0.2">
      <c r="B166" s="12"/>
      <c r="C166" s="20"/>
      <c r="D166" s="13"/>
      <c r="E166" s="19"/>
    </row>
    <row r="167" spans="2:5" x14ac:dyDescent="0.2">
      <c r="B167" s="12"/>
      <c r="C167" s="20"/>
      <c r="D167" s="13"/>
      <c r="E167" s="19"/>
    </row>
    <row r="168" spans="2:5" x14ac:dyDescent="0.2">
      <c r="B168" s="12"/>
      <c r="C168" s="20"/>
      <c r="D168" s="13"/>
      <c r="E168" s="19"/>
    </row>
    <row r="169" spans="2:5" x14ac:dyDescent="0.2">
      <c r="B169" s="12"/>
      <c r="C169" s="20"/>
      <c r="D169" s="13"/>
      <c r="E169" s="19"/>
    </row>
    <row r="170" spans="2:5" x14ac:dyDescent="0.2">
      <c r="B170" s="12"/>
      <c r="C170" s="20"/>
      <c r="D170" s="13"/>
      <c r="E170" s="19"/>
    </row>
    <row r="171" spans="2:5" x14ac:dyDescent="0.2">
      <c r="B171" s="12"/>
      <c r="C171" s="20"/>
      <c r="D171" s="13"/>
      <c r="E171" s="19"/>
    </row>
    <row r="172" spans="2:5" x14ac:dyDescent="0.2">
      <c r="B172" s="12"/>
      <c r="C172" s="20"/>
      <c r="D172" s="13"/>
      <c r="E172" s="19"/>
    </row>
    <row r="173" spans="2:5" x14ac:dyDescent="0.2">
      <c r="B173" s="12"/>
      <c r="C173" s="20"/>
      <c r="D173" s="13"/>
      <c r="E173" s="19"/>
    </row>
    <row r="174" spans="2:5" x14ac:dyDescent="0.2">
      <c r="B174" s="12"/>
      <c r="C174" s="20"/>
      <c r="D174" s="13"/>
      <c r="E174" s="19"/>
    </row>
    <row r="175" spans="2:5" x14ac:dyDescent="0.2">
      <c r="B175" s="12"/>
      <c r="C175" s="20"/>
      <c r="D175" s="13"/>
      <c r="E175" s="19"/>
    </row>
    <row r="176" spans="2:5" x14ac:dyDescent="0.2">
      <c r="B176" s="12"/>
      <c r="C176" s="20"/>
      <c r="D176" s="13"/>
      <c r="E176" s="19"/>
    </row>
    <row r="177" spans="2:5" x14ac:dyDescent="0.2">
      <c r="B177" s="12"/>
      <c r="C177" s="20"/>
      <c r="D177" s="13"/>
      <c r="E177" s="19"/>
    </row>
    <row r="178" spans="2:5" x14ac:dyDescent="0.2">
      <c r="B178" s="12"/>
      <c r="C178" s="20"/>
      <c r="D178" s="13"/>
      <c r="E178" s="19"/>
    </row>
    <row r="179" spans="2:5" x14ac:dyDescent="0.2">
      <c r="B179" s="12"/>
      <c r="C179" s="20"/>
      <c r="D179" s="13"/>
      <c r="E179" s="19"/>
    </row>
    <row r="180" spans="2:5" x14ac:dyDescent="0.2">
      <c r="B180" s="12"/>
      <c r="C180" s="20"/>
      <c r="D180" s="13"/>
      <c r="E180" s="19"/>
    </row>
    <row r="181" spans="2:5" x14ac:dyDescent="0.2">
      <c r="B181" s="12"/>
      <c r="C181" s="20"/>
      <c r="D181" s="13"/>
      <c r="E181" s="19"/>
    </row>
    <row r="182" spans="2:5" x14ac:dyDescent="0.2">
      <c r="B182" s="12"/>
      <c r="C182" s="20"/>
      <c r="D182" s="13"/>
      <c r="E182" s="19"/>
    </row>
    <row r="183" spans="2:5" x14ac:dyDescent="0.2">
      <c r="B183" s="12"/>
      <c r="C183" s="20"/>
      <c r="D183" s="13"/>
      <c r="E183" s="19"/>
    </row>
    <row r="184" spans="2:5" x14ac:dyDescent="0.2">
      <c r="B184" s="12"/>
      <c r="C184" s="20"/>
      <c r="D184" s="13"/>
      <c r="E184" s="19"/>
    </row>
    <row r="185" spans="2:5" x14ac:dyDescent="0.2">
      <c r="B185" s="12"/>
      <c r="C185" s="20"/>
      <c r="D185" s="13"/>
      <c r="E185" s="19"/>
    </row>
    <row r="186" spans="2:5" x14ac:dyDescent="0.2">
      <c r="B186" s="12"/>
      <c r="C186" s="20"/>
      <c r="D186" s="13"/>
      <c r="E186" s="19"/>
    </row>
    <row r="187" spans="2:5" x14ac:dyDescent="0.2">
      <c r="B187" s="12"/>
      <c r="C187" s="20"/>
      <c r="D187" s="13"/>
      <c r="E187" s="19"/>
    </row>
    <row r="188" spans="2:5" x14ac:dyDescent="0.2">
      <c r="B188" s="12"/>
      <c r="C188" s="20"/>
      <c r="D188" s="13"/>
      <c r="E188" s="19"/>
    </row>
    <row r="189" spans="2:5" x14ac:dyDescent="0.2">
      <c r="B189" s="12"/>
      <c r="C189" s="20"/>
      <c r="D189" s="13"/>
      <c r="E189" s="19"/>
    </row>
    <row r="190" spans="2:5" x14ac:dyDescent="0.2">
      <c r="B190" s="12"/>
      <c r="C190" s="20"/>
      <c r="D190" s="13"/>
      <c r="E190" s="19"/>
    </row>
    <row r="191" spans="2:5" x14ac:dyDescent="0.2">
      <c r="B191" s="12"/>
      <c r="C191" s="20"/>
      <c r="D191" s="13"/>
      <c r="E191" s="19"/>
    </row>
    <row r="192" spans="2:5" x14ac:dyDescent="0.2">
      <c r="B192" s="12"/>
      <c r="C192" s="20"/>
      <c r="D192" s="13"/>
      <c r="E192" s="19"/>
    </row>
    <row r="193" spans="2:5" x14ac:dyDescent="0.2">
      <c r="B193" s="12"/>
      <c r="C193" s="20"/>
      <c r="D193" s="13"/>
      <c r="E193" s="19"/>
    </row>
    <row r="194" spans="2:5" x14ac:dyDescent="0.2">
      <c r="B194" s="12"/>
      <c r="C194" s="20"/>
      <c r="D194" s="13"/>
      <c r="E194" s="19"/>
    </row>
    <row r="195" spans="2:5" x14ac:dyDescent="0.2">
      <c r="B195" s="12"/>
      <c r="C195" s="20"/>
      <c r="D195" s="13"/>
      <c r="E195" s="19"/>
    </row>
    <row r="196" spans="2:5" x14ac:dyDescent="0.2">
      <c r="B196" s="12"/>
      <c r="C196" s="20"/>
      <c r="D196" s="13"/>
      <c r="E196" s="19"/>
    </row>
    <row r="197" spans="2:5" x14ac:dyDescent="0.2">
      <c r="B197" s="12"/>
      <c r="C197" s="20"/>
      <c r="D197" s="13"/>
      <c r="E197" s="19"/>
    </row>
    <row r="198" spans="2:5" x14ac:dyDescent="0.2">
      <c r="B198" s="12"/>
      <c r="C198" s="20"/>
      <c r="D198" s="13"/>
      <c r="E198" s="19"/>
    </row>
    <row r="199" spans="2:5" x14ac:dyDescent="0.2">
      <c r="B199" s="12"/>
      <c r="C199" s="20"/>
      <c r="D199" s="13"/>
      <c r="E199" s="19"/>
    </row>
    <row r="200" spans="2:5" x14ac:dyDescent="0.2">
      <c r="B200" s="12"/>
      <c r="C200" s="20"/>
      <c r="D200" s="13"/>
      <c r="E200" s="19"/>
    </row>
    <row r="201" spans="2:5" x14ac:dyDescent="0.2">
      <c r="B201" s="12"/>
      <c r="C201" s="20"/>
      <c r="D201" s="13"/>
      <c r="E201" s="19"/>
    </row>
    <row r="202" spans="2:5" x14ac:dyDescent="0.2">
      <c r="B202" s="12"/>
      <c r="C202" s="20"/>
      <c r="D202" s="13"/>
      <c r="E202" s="19"/>
    </row>
    <row r="203" spans="2:5" x14ac:dyDescent="0.2">
      <c r="B203" s="12"/>
      <c r="C203" s="20"/>
      <c r="D203" s="13"/>
      <c r="E203" s="19"/>
    </row>
    <row r="204" spans="2:5" x14ac:dyDescent="0.2">
      <c r="B204" s="12"/>
      <c r="C204" s="20"/>
      <c r="D204" s="13"/>
      <c r="E204" s="19"/>
    </row>
    <row r="205" spans="2:5" x14ac:dyDescent="0.2">
      <c r="B205" s="12"/>
      <c r="C205" s="20"/>
      <c r="D205" s="13"/>
      <c r="E205" s="19"/>
    </row>
    <row r="206" spans="2:5" x14ac:dyDescent="0.2">
      <c r="B206" s="12"/>
      <c r="C206" s="20"/>
      <c r="D206" s="13"/>
      <c r="E206" s="19"/>
    </row>
    <row r="207" spans="2:5" x14ac:dyDescent="0.2">
      <c r="B207" s="12"/>
      <c r="C207" s="20"/>
      <c r="D207" s="13"/>
      <c r="E207" s="19"/>
    </row>
    <row r="208" spans="2:5" x14ac:dyDescent="0.2">
      <c r="B208" s="12"/>
      <c r="C208" s="20"/>
      <c r="D208" s="13"/>
      <c r="E208" s="19"/>
    </row>
    <row r="209" spans="2:5" x14ac:dyDescent="0.2">
      <c r="B209" s="12"/>
      <c r="C209" s="20"/>
      <c r="D209" s="13"/>
      <c r="E209" s="19"/>
    </row>
    <row r="210" spans="2:5" x14ac:dyDescent="0.2">
      <c r="B210" s="12"/>
      <c r="C210" s="20"/>
      <c r="D210" s="13"/>
      <c r="E210" s="19"/>
    </row>
    <row r="211" spans="2:5" x14ac:dyDescent="0.2">
      <c r="B211" s="12"/>
      <c r="C211" s="20"/>
      <c r="D211" s="13"/>
      <c r="E211" s="19"/>
    </row>
    <row r="212" spans="2:5" x14ac:dyDescent="0.2">
      <c r="B212" s="12"/>
      <c r="C212" s="20"/>
      <c r="D212" s="13"/>
      <c r="E212" s="19"/>
    </row>
    <row r="213" spans="2:5" x14ac:dyDescent="0.2">
      <c r="B213" s="12"/>
      <c r="C213" s="20"/>
      <c r="D213" s="13"/>
      <c r="E213" s="19"/>
    </row>
    <row r="214" spans="2:5" x14ac:dyDescent="0.2">
      <c r="B214" s="12"/>
      <c r="C214" s="20"/>
      <c r="D214" s="13"/>
      <c r="E214" s="19"/>
    </row>
    <row r="215" spans="2:5" x14ac:dyDescent="0.2">
      <c r="B215" s="12"/>
      <c r="C215" s="20"/>
      <c r="D215" s="13"/>
      <c r="E215" s="19"/>
    </row>
    <row r="216" spans="2:5" x14ac:dyDescent="0.2">
      <c r="B216" s="12"/>
      <c r="C216" s="20"/>
      <c r="D216" s="13"/>
      <c r="E216" s="19"/>
    </row>
    <row r="217" spans="2:5" x14ac:dyDescent="0.2">
      <c r="B217" s="12"/>
      <c r="C217" s="20"/>
      <c r="D217" s="13"/>
      <c r="E217" s="19"/>
    </row>
    <row r="218" spans="2:5" x14ac:dyDescent="0.2">
      <c r="B218" s="12"/>
      <c r="C218" s="20"/>
      <c r="D218" s="13"/>
      <c r="E218" s="19"/>
    </row>
    <row r="219" spans="2:5" x14ac:dyDescent="0.2">
      <c r="B219" s="12"/>
      <c r="C219" s="20"/>
      <c r="D219" s="13"/>
      <c r="E219" s="19"/>
    </row>
    <row r="220" spans="2:5" x14ac:dyDescent="0.2">
      <c r="B220" s="12"/>
      <c r="C220" s="20"/>
      <c r="D220" s="13"/>
      <c r="E220" s="19"/>
    </row>
    <row r="221" spans="2:5" x14ac:dyDescent="0.2">
      <c r="B221" s="12"/>
      <c r="C221" s="20"/>
      <c r="D221" s="13"/>
      <c r="E221" s="19"/>
    </row>
    <row r="222" spans="2:5" x14ac:dyDescent="0.2">
      <c r="B222" s="12"/>
      <c r="C222" s="20"/>
      <c r="D222" s="13"/>
      <c r="E222" s="19"/>
    </row>
    <row r="223" spans="2:5" x14ac:dyDescent="0.2">
      <c r="B223" s="12"/>
      <c r="C223" s="20"/>
      <c r="D223" s="13"/>
      <c r="E223" s="19"/>
    </row>
    <row r="224" spans="2:5" x14ac:dyDescent="0.2">
      <c r="B224" s="12"/>
      <c r="C224" s="20"/>
      <c r="D224" s="13"/>
      <c r="E224" s="19"/>
    </row>
    <row r="225" spans="2:5" x14ac:dyDescent="0.2">
      <c r="B225" s="12"/>
      <c r="C225" s="20"/>
      <c r="D225" s="13"/>
      <c r="E225" s="19"/>
    </row>
    <row r="226" spans="2:5" x14ac:dyDescent="0.2">
      <c r="B226" s="12"/>
      <c r="C226" s="20"/>
      <c r="D226" s="13"/>
      <c r="E226" s="19"/>
    </row>
    <row r="227" spans="2:5" x14ac:dyDescent="0.2">
      <c r="B227" s="12"/>
      <c r="C227" s="20"/>
      <c r="D227" s="13"/>
      <c r="E227" s="19"/>
    </row>
    <row r="228" spans="2:5" x14ac:dyDescent="0.2">
      <c r="B228" s="12"/>
      <c r="C228" s="20"/>
      <c r="D228" s="13"/>
      <c r="E228" s="19"/>
    </row>
    <row r="229" spans="2:5" x14ac:dyDescent="0.2">
      <c r="B229" s="12"/>
      <c r="C229" s="20"/>
      <c r="D229" s="13"/>
      <c r="E229" s="19"/>
    </row>
    <row r="230" spans="2:5" x14ac:dyDescent="0.2">
      <c r="B230" s="12"/>
      <c r="C230" s="20"/>
      <c r="D230" s="13"/>
      <c r="E230" s="19"/>
    </row>
    <row r="231" spans="2:5" x14ac:dyDescent="0.2">
      <c r="B231" s="12"/>
      <c r="C231" s="20"/>
      <c r="D231" s="13"/>
      <c r="E231" s="19"/>
    </row>
    <row r="232" spans="2:5" x14ac:dyDescent="0.2">
      <c r="B232" s="12"/>
      <c r="C232" s="20"/>
      <c r="D232" s="13"/>
      <c r="E232" s="19"/>
    </row>
    <row r="233" spans="2:5" x14ac:dyDescent="0.2">
      <c r="B233" s="12"/>
      <c r="C233" s="20"/>
      <c r="D233" s="13"/>
      <c r="E233" s="19"/>
    </row>
    <row r="234" spans="2:5" x14ac:dyDescent="0.2">
      <c r="B234" s="12"/>
      <c r="C234" s="20"/>
      <c r="D234" s="13"/>
      <c r="E234" s="19"/>
    </row>
    <row r="235" spans="2:5" x14ac:dyDescent="0.2">
      <c r="B235" s="12"/>
      <c r="C235" s="20"/>
      <c r="D235" s="13"/>
      <c r="E235" s="19"/>
    </row>
    <row r="236" spans="2:5" x14ac:dyDescent="0.2">
      <c r="B236" s="12"/>
      <c r="C236" s="20"/>
      <c r="D236" s="13"/>
      <c r="E236" s="19"/>
    </row>
    <row r="237" spans="2:5" x14ac:dyDescent="0.2">
      <c r="B237" s="12"/>
      <c r="C237" s="20"/>
      <c r="D237" s="13"/>
      <c r="E237" s="19"/>
    </row>
    <row r="238" spans="2:5" x14ac:dyDescent="0.2">
      <c r="B238" s="12"/>
      <c r="C238" s="20"/>
      <c r="D238" s="13"/>
      <c r="E238" s="19"/>
    </row>
    <row r="239" spans="2:5" x14ac:dyDescent="0.2">
      <c r="B239" s="12"/>
      <c r="C239" s="20"/>
      <c r="D239" s="13"/>
      <c r="E239" s="19"/>
    </row>
    <row r="240" spans="2:5" x14ac:dyDescent="0.2">
      <c r="B240" s="12"/>
      <c r="C240" s="20"/>
      <c r="D240" s="13"/>
      <c r="E240" s="19"/>
    </row>
    <row r="241" spans="2:5" x14ac:dyDescent="0.2">
      <c r="B241" s="12"/>
      <c r="C241" s="20"/>
      <c r="D241" s="13"/>
      <c r="E241" s="19"/>
    </row>
    <row r="242" spans="2:5" x14ac:dyDescent="0.2">
      <c r="B242" s="12"/>
      <c r="C242" s="20"/>
      <c r="D242" s="13"/>
      <c r="E242" s="19"/>
    </row>
    <row r="243" spans="2:5" x14ac:dyDescent="0.2">
      <c r="B243" s="12"/>
      <c r="C243" s="20"/>
      <c r="D243" s="13"/>
      <c r="E243" s="19"/>
    </row>
    <row r="244" spans="2:5" x14ac:dyDescent="0.2">
      <c r="B244" s="12"/>
      <c r="C244" s="20"/>
      <c r="D244" s="13"/>
      <c r="E244" s="19"/>
    </row>
    <row r="245" spans="2:5" x14ac:dyDescent="0.2">
      <c r="B245" s="12"/>
      <c r="C245" s="20"/>
      <c r="D245" s="13"/>
      <c r="E245" s="19"/>
    </row>
    <row r="246" spans="2:5" x14ac:dyDescent="0.2">
      <c r="B246" s="12"/>
      <c r="C246" s="20"/>
      <c r="D246" s="13"/>
      <c r="E246" s="19"/>
    </row>
    <row r="247" spans="2:5" x14ac:dyDescent="0.2">
      <c r="B247" s="12"/>
      <c r="C247" s="20"/>
      <c r="D247" s="13"/>
      <c r="E247" s="19"/>
    </row>
    <row r="248" spans="2:5" x14ac:dyDescent="0.2">
      <c r="B248" s="12"/>
      <c r="C248" s="20"/>
      <c r="D248" s="13"/>
      <c r="E248" s="19"/>
    </row>
    <row r="249" spans="2:5" x14ac:dyDescent="0.2">
      <c r="B249" s="12"/>
      <c r="C249" s="20"/>
      <c r="D249" s="13"/>
      <c r="E249" s="19"/>
    </row>
    <row r="250" spans="2:5" x14ac:dyDescent="0.2">
      <c r="B250" s="12"/>
      <c r="C250" s="20"/>
      <c r="D250" s="13"/>
      <c r="E250" s="19"/>
    </row>
    <row r="251" spans="2:5" x14ac:dyDescent="0.2">
      <c r="B251" s="12"/>
      <c r="C251" s="20"/>
      <c r="D251" s="13"/>
      <c r="E251" s="19"/>
    </row>
    <row r="252" spans="2:5" x14ac:dyDescent="0.2">
      <c r="B252" s="12"/>
      <c r="C252" s="20"/>
      <c r="D252" s="13"/>
      <c r="E252" s="19"/>
    </row>
    <row r="253" spans="2:5" x14ac:dyDescent="0.2">
      <c r="B253" s="12"/>
      <c r="C253" s="20"/>
      <c r="D253" s="13"/>
      <c r="E253" s="19"/>
    </row>
    <row r="254" spans="2:5" x14ac:dyDescent="0.2">
      <c r="B254" s="12"/>
      <c r="C254" s="20"/>
      <c r="D254" s="13"/>
      <c r="E254" s="19"/>
    </row>
    <row r="255" spans="2:5" x14ac:dyDescent="0.2">
      <c r="B255" s="12"/>
      <c r="C255" s="20"/>
      <c r="D255" s="13"/>
      <c r="E255" s="19"/>
    </row>
    <row r="256" spans="2:5" x14ac:dyDescent="0.2">
      <c r="B256" s="12"/>
      <c r="C256" s="20"/>
      <c r="D256" s="13"/>
      <c r="E256" s="19"/>
    </row>
    <row r="257" spans="2:5" x14ac:dyDescent="0.2">
      <c r="B257" s="12"/>
      <c r="C257" s="20"/>
      <c r="D257" s="13"/>
      <c r="E257" s="19"/>
    </row>
    <row r="258" spans="2:5" x14ac:dyDescent="0.2">
      <c r="B258" s="12"/>
      <c r="C258" s="20"/>
      <c r="D258" s="13"/>
      <c r="E258" s="19"/>
    </row>
    <row r="259" spans="2:5" x14ac:dyDescent="0.2">
      <c r="B259" s="12"/>
      <c r="C259" s="20"/>
      <c r="D259" s="13"/>
      <c r="E259" s="19"/>
    </row>
    <row r="260" spans="2:5" x14ac:dyDescent="0.2">
      <c r="B260" s="12"/>
      <c r="C260" s="20"/>
      <c r="D260" s="13"/>
      <c r="E260" s="19"/>
    </row>
    <row r="261" spans="2:5" x14ac:dyDescent="0.2">
      <c r="B261" s="12"/>
      <c r="C261" s="20"/>
      <c r="D261" s="13"/>
      <c r="E261" s="19"/>
    </row>
    <row r="262" spans="2:5" x14ac:dyDescent="0.2">
      <c r="B262" s="12"/>
      <c r="C262" s="20"/>
      <c r="D262" s="13"/>
      <c r="E262" s="19"/>
    </row>
    <row r="263" spans="2:5" x14ac:dyDescent="0.2">
      <c r="B263" s="12"/>
      <c r="C263" s="20"/>
      <c r="D263" s="13"/>
      <c r="E263" s="19"/>
    </row>
    <row r="264" spans="2:5" x14ac:dyDescent="0.2">
      <c r="B264" s="12"/>
      <c r="C264" s="20"/>
      <c r="D264" s="13"/>
      <c r="E264" s="19"/>
    </row>
    <row r="265" spans="2:5" x14ac:dyDescent="0.2">
      <c r="B265" s="12"/>
      <c r="C265" s="20"/>
      <c r="D265" s="13"/>
      <c r="E265" s="19"/>
    </row>
    <row r="266" spans="2:5" x14ac:dyDescent="0.2">
      <c r="B266" s="12"/>
      <c r="C266" s="20"/>
      <c r="D266" s="13"/>
      <c r="E266" s="19"/>
    </row>
    <row r="267" spans="2:5" x14ac:dyDescent="0.2">
      <c r="B267" s="12"/>
      <c r="C267" s="20"/>
      <c r="D267" s="13"/>
      <c r="E267" s="19"/>
    </row>
    <row r="268" spans="2:5" x14ac:dyDescent="0.2">
      <c r="B268" s="12"/>
      <c r="C268" s="20"/>
      <c r="D268" s="13"/>
      <c r="E268" s="19"/>
    </row>
    <row r="269" spans="2:5" x14ac:dyDescent="0.2">
      <c r="B269" s="12"/>
      <c r="C269" s="20"/>
      <c r="D269" s="13"/>
      <c r="E269" s="19"/>
    </row>
    <row r="270" spans="2:5" x14ac:dyDescent="0.2">
      <c r="B270" s="12"/>
      <c r="C270" s="20"/>
      <c r="D270" s="13"/>
      <c r="E270" s="19"/>
    </row>
    <row r="271" spans="2:5" x14ac:dyDescent="0.2">
      <c r="B271" s="12"/>
      <c r="C271" s="20"/>
      <c r="D271" s="13"/>
      <c r="E271" s="19"/>
    </row>
    <row r="272" spans="2:5" x14ac:dyDescent="0.2">
      <c r="B272" s="12"/>
      <c r="C272" s="20"/>
      <c r="D272" s="13"/>
      <c r="E272" s="19"/>
    </row>
    <row r="273" spans="2:5" x14ac:dyDescent="0.2">
      <c r="B273" s="12"/>
      <c r="C273" s="20"/>
      <c r="D273" s="13"/>
      <c r="E273" s="19"/>
    </row>
    <row r="274" spans="2:5" x14ac:dyDescent="0.2">
      <c r="B274" s="12"/>
      <c r="C274" s="20"/>
      <c r="D274" s="13"/>
      <c r="E274" s="19"/>
    </row>
    <row r="275" spans="2:5" x14ac:dyDescent="0.2">
      <c r="B275" s="12"/>
      <c r="C275" s="20"/>
      <c r="D275" s="13"/>
      <c r="E275" s="19"/>
    </row>
    <row r="276" spans="2:5" x14ac:dyDescent="0.2">
      <c r="B276" s="12"/>
      <c r="C276" s="20"/>
      <c r="D276" s="13"/>
      <c r="E276" s="19"/>
    </row>
    <row r="277" spans="2:5" x14ac:dyDescent="0.2">
      <c r="B277" s="12"/>
      <c r="C277" s="20"/>
      <c r="D277" s="13"/>
      <c r="E277" s="19"/>
    </row>
    <row r="278" spans="2:5" x14ac:dyDescent="0.2">
      <c r="B278" s="12"/>
      <c r="C278" s="20"/>
      <c r="D278" s="13"/>
      <c r="E278" s="19"/>
    </row>
    <row r="279" spans="2:5" x14ac:dyDescent="0.2">
      <c r="B279" s="12"/>
      <c r="C279" s="20"/>
      <c r="D279" s="13"/>
      <c r="E279" s="19"/>
    </row>
    <row r="280" spans="2:5" x14ac:dyDescent="0.2">
      <c r="B280" s="12"/>
      <c r="C280" s="20"/>
      <c r="D280" s="13"/>
      <c r="E280" s="19"/>
    </row>
    <row r="281" spans="2:5" x14ac:dyDescent="0.2">
      <c r="B281" s="12"/>
      <c r="C281" s="20"/>
      <c r="D281" s="13"/>
      <c r="E281" s="19"/>
    </row>
    <row r="282" spans="2:5" x14ac:dyDescent="0.2">
      <c r="B282" s="12"/>
      <c r="C282" s="20"/>
      <c r="D282" s="13"/>
      <c r="E282" s="19"/>
    </row>
    <row r="283" spans="2:5" x14ac:dyDescent="0.2">
      <c r="B283" s="12"/>
      <c r="C283" s="20"/>
      <c r="D283" s="13"/>
      <c r="E283" s="19"/>
    </row>
    <row r="284" spans="2:5" x14ac:dyDescent="0.2">
      <c r="B284" s="12"/>
      <c r="C284" s="20"/>
      <c r="D284" s="13"/>
      <c r="E284" s="19"/>
    </row>
    <row r="285" spans="2:5" x14ac:dyDescent="0.2">
      <c r="B285" s="12"/>
      <c r="C285" s="20"/>
      <c r="D285" s="13"/>
      <c r="E285" s="19"/>
    </row>
    <row r="286" spans="2:5" x14ac:dyDescent="0.2">
      <c r="B286" s="12"/>
      <c r="C286" s="20"/>
      <c r="D286" s="13"/>
      <c r="E286" s="19"/>
    </row>
    <row r="287" spans="2:5" x14ac:dyDescent="0.2">
      <c r="B287" s="12"/>
      <c r="C287" s="20"/>
      <c r="D287" s="13"/>
      <c r="E287" s="19"/>
    </row>
    <row r="288" spans="2:5" x14ac:dyDescent="0.2">
      <c r="B288" s="12"/>
      <c r="C288" s="20"/>
      <c r="D288" s="13"/>
      <c r="E288" s="19"/>
    </row>
    <row r="289" spans="2:5" x14ac:dyDescent="0.2">
      <c r="B289" s="12"/>
      <c r="C289" s="20"/>
      <c r="D289" s="13"/>
      <c r="E289" s="19"/>
    </row>
    <row r="290" spans="2:5" x14ac:dyDescent="0.2">
      <c r="B290" s="12"/>
      <c r="C290" s="20"/>
      <c r="D290" s="13"/>
      <c r="E290" s="19"/>
    </row>
    <row r="291" spans="2:5" x14ac:dyDescent="0.2">
      <c r="B291" s="12"/>
      <c r="C291" s="20"/>
      <c r="D291" s="13"/>
      <c r="E291" s="19"/>
    </row>
    <row r="292" spans="2:5" x14ac:dyDescent="0.2">
      <c r="B292" s="12"/>
      <c r="C292" s="20"/>
      <c r="D292" s="13"/>
      <c r="E292" s="19"/>
    </row>
    <row r="293" spans="2:5" x14ac:dyDescent="0.2">
      <c r="B293" s="12"/>
      <c r="C293" s="20"/>
      <c r="D293" s="13"/>
      <c r="E293" s="19"/>
    </row>
    <row r="294" spans="2:5" x14ac:dyDescent="0.2">
      <c r="B294" s="12"/>
      <c r="C294" s="20"/>
      <c r="D294" s="13"/>
      <c r="E294" s="19"/>
    </row>
    <row r="295" spans="2:5" x14ac:dyDescent="0.2">
      <c r="B295" s="12"/>
      <c r="C295" s="20"/>
      <c r="D295" s="13"/>
      <c r="E295" s="19"/>
    </row>
    <row r="296" spans="2:5" x14ac:dyDescent="0.2">
      <c r="B296" s="12"/>
      <c r="C296" s="20"/>
      <c r="D296" s="13"/>
      <c r="E296" s="19"/>
    </row>
    <row r="297" spans="2:5" x14ac:dyDescent="0.2">
      <c r="B297" s="12"/>
      <c r="C297" s="20"/>
      <c r="D297" s="13"/>
      <c r="E297" s="19"/>
    </row>
    <row r="298" spans="2:5" x14ac:dyDescent="0.2">
      <c r="B298" s="12"/>
      <c r="C298" s="20"/>
      <c r="D298" s="13"/>
      <c r="E298" s="19"/>
    </row>
    <row r="299" spans="2:5" x14ac:dyDescent="0.2">
      <c r="B299" s="12"/>
      <c r="C299" s="20"/>
      <c r="D299" s="13"/>
      <c r="E299" s="19"/>
    </row>
    <row r="300" spans="2:5" x14ac:dyDescent="0.2">
      <c r="B300" s="12"/>
      <c r="C300" s="20"/>
      <c r="D300" s="13"/>
      <c r="E300" s="19"/>
    </row>
    <row r="301" spans="2:5" x14ac:dyDescent="0.2">
      <c r="B301" s="12"/>
      <c r="C301" s="20"/>
      <c r="D301" s="13"/>
      <c r="E301" s="19"/>
    </row>
    <row r="302" spans="2:5" x14ac:dyDescent="0.2">
      <c r="B302" s="12"/>
      <c r="C302" s="20"/>
      <c r="D302" s="13"/>
      <c r="E302" s="19"/>
    </row>
    <row r="303" spans="2:5" x14ac:dyDescent="0.2">
      <c r="B303" s="12"/>
      <c r="C303" s="20"/>
      <c r="D303" s="13"/>
      <c r="E303" s="19"/>
    </row>
    <row r="304" spans="2:5" x14ac:dyDescent="0.2">
      <c r="B304" s="12"/>
      <c r="C304" s="20"/>
      <c r="D304" s="13"/>
      <c r="E304" s="19"/>
    </row>
    <row r="305" spans="2:5" x14ac:dyDescent="0.2">
      <c r="B305" s="12"/>
      <c r="C305" s="20"/>
      <c r="D305" s="13"/>
      <c r="E305" s="19"/>
    </row>
    <row r="306" spans="2:5" x14ac:dyDescent="0.2">
      <c r="B306" s="12"/>
      <c r="C306" s="20"/>
      <c r="D306" s="13"/>
      <c r="E306" s="19"/>
    </row>
    <row r="307" spans="2:5" x14ac:dyDescent="0.2">
      <c r="B307" s="12"/>
      <c r="C307" s="20"/>
      <c r="D307" s="13"/>
      <c r="E307" s="19"/>
    </row>
    <row r="308" spans="2:5" x14ac:dyDescent="0.2">
      <c r="B308" s="12"/>
      <c r="C308" s="20"/>
      <c r="D308" s="13"/>
      <c r="E308" s="19"/>
    </row>
    <row r="309" spans="2:5" x14ac:dyDescent="0.2">
      <c r="B309" s="12"/>
      <c r="C309" s="20"/>
      <c r="D309" s="13"/>
      <c r="E309" s="19"/>
    </row>
    <row r="310" spans="2:5" x14ac:dyDescent="0.2">
      <c r="B310" s="12"/>
      <c r="C310" s="20"/>
      <c r="D310" s="13"/>
      <c r="E310" s="19"/>
    </row>
    <row r="311" spans="2:5" x14ac:dyDescent="0.2">
      <c r="B311" s="12"/>
      <c r="C311" s="20"/>
      <c r="D311" s="13"/>
      <c r="E311" s="19"/>
    </row>
    <row r="312" spans="2:5" x14ac:dyDescent="0.2">
      <c r="B312" s="12"/>
      <c r="C312" s="20"/>
      <c r="D312" s="13"/>
      <c r="E312" s="19"/>
    </row>
    <row r="313" spans="2:5" x14ac:dyDescent="0.2">
      <c r="B313" s="12"/>
      <c r="C313" s="20"/>
      <c r="D313" s="13"/>
      <c r="E313" s="19"/>
    </row>
    <row r="314" spans="2:5" x14ac:dyDescent="0.2">
      <c r="B314" s="12"/>
      <c r="C314" s="20"/>
      <c r="D314" s="13"/>
      <c r="E314" s="19"/>
    </row>
    <row r="315" spans="2:5" x14ac:dyDescent="0.2">
      <c r="B315" s="12"/>
      <c r="C315" s="20"/>
      <c r="D315" s="13"/>
      <c r="E315" s="19"/>
    </row>
    <row r="316" spans="2:5" x14ac:dyDescent="0.2">
      <c r="B316" s="12"/>
      <c r="C316" s="20"/>
      <c r="D316" s="13"/>
      <c r="E316" s="19"/>
    </row>
    <row r="317" spans="2:5" x14ac:dyDescent="0.2">
      <c r="B317" s="12"/>
      <c r="C317" s="20"/>
      <c r="D317" s="13"/>
      <c r="E317" s="19"/>
    </row>
    <row r="318" spans="2:5" x14ac:dyDescent="0.2">
      <c r="B318" s="12"/>
      <c r="C318" s="20"/>
      <c r="D318" s="13"/>
      <c r="E318" s="19"/>
    </row>
    <row r="319" spans="2:5" x14ac:dyDescent="0.2">
      <c r="B319" s="12"/>
      <c r="C319" s="20"/>
      <c r="D319" s="13"/>
      <c r="E319" s="19"/>
    </row>
    <row r="320" spans="2:5" x14ac:dyDescent="0.2">
      <c r="B320" s="12"/>
      <c r="C320" s="20"/>
      <c r="D320" s="13"/>
      <c r="E320" s="19"/>
    </row>
    <row r="321" spans="2:5" x14ac:dyDescent="0.2">
      <c r="B321" s="12"/>
      <c r="C321" s="20"/>
      <c r="D321" s="13"/>
      <c r="E321" s="19"/>
    </row>
    <row r="322" spans="2:5" x14ac:dyDescent="0.2">
      <c r="B322" s="12"/>
      <c r="C322" s="20"/>
      <c r="D322" s="13"/>
      <c r="E322" s="19"/>
    </row>
    <row r="323" spans="2:5" x14ac:dyDescent="0.2">
      <c r="B323" s="12"/>
      <c r="C323" s="20"/>
      <c r="D323" s="13"/>
      <c r="E323" s="19"/>
    </row>
    <row r="324" spans="2:5" x14ac:dyDescent="0.2">
      <c r="B324" s="12"/>
      <c r="C324" s="20"/>
      <c r="D324" s="13"/>
      <c r="E324" s="19"/>
    </row>
    <row r="325" spans="2:5" x14ac:dyDescent="0.2">
      <c r="B325" s="12"/>
      <c r="C325" s="20"/>
      <c r="D325" s="13"/>
      <c r="E325" s="19"/>
    </row>
    <row r="326" spans="2:5" x14ac:dyDescent="0.2">
      <c r="B326" s="12"/>
      <c r="C326" s="20"/>
      <c r="D326" s="13"/>
      <c r="E326" s="19"/>
    </row>
    <row r="327" spans="2:5" x14ac:dyDescent="0.2">
      <c r="B327" s="12"/>
      <c r="C327" s="20"/>
      <c r="D327" s="13"/>
      <c r="E327" s="19"/>
    </row>
    <row r="328" spans="2:5" x14ac:dyDescent="0.2">
      <c r="B328" s="12"/>
      <c r="C328" s="20"/>
      <c r="D328" s="13"/>
      <c r="E328" s="19"/>
    </row>
    <row r="329" spans="2:5" x14ac:dyDescent="0.2">
      <c r="B329" s="12"/>
      <c r="C329" s="20"/>
      <c r="D329" s="13"/>
      <c r="E329" s="19"/>
    </row>
    <row r="330" spans="2:5" x14ac:dyDescent="0.2">
      <c r="B330" s="12"/>
      <c r="C330" s="20"/>
      <c r="D330" s="13"/>
      <c r="E330" s="19"/>
    </row>
    <row r="331" spans="2:5" x14ac:dyDescent="0.2">
      <c r="B331" s="12"/>
      <c r="C331" s="20"/>
      <c r="D331" s="13"/>
      <c r="E331" s="19"/>
    </row>
    <row r="332" spans="2:5" x14ac:dyDescent="0.2">
      <c r="B332" s="12"/>
      <c r="C332" s="20"/>
      <c r="D332" s="13"/>
      <c r="E332" s="19"/>
    </row>
    <row r="333" spans="2:5" x14ac:dyDescent="0.2">
      <c r="B333" s="12"/>
      <c r="C333" s="20"/>
      <c r="D333" s="13"/>
      <c r="E333" s="19"/>
    </row>
    <row r="334" spans="2:5" x14ac:dyDescent="0.2">
      <c r="B334" s="12"/>
      <c r="C334" s="20"/>
      <c r="D334" s="13"/>
      <c r="E334" s="19"/>
    </row>
    <row r="335" spans="2:5" x14ac:dyDescent="0.2">
      <c r="B335" s="12"/>
      <c r="C335" s="20"/>
      <c r="D335" s="13"/>
      <c r="E335" s="19"/>
    </row>
    <row r="336" spans="2:5" x14ac:dyDescent="0.2">
      <c r="B336" s="12"/>
      <c r="C336" s="20"/>
      <c r="D336" s="13"/>
      <c r="E336" s="19"/>
    </row>
    <row r="337" spans="2:5" x14ac:dyDescent="0.2">
      <c r="B337" s="12"/>
      <c r="C337" s="20"/>
      <c r="D337" s="13"/>
      <c r="E337" s="19"/>
    </row>
    <row r="338" spans="2:5" x14ac:dyDescent="0.2">
      <c r="B338" s="12"/>
      <c r="C338" s="20"/>
      <c r="D338" s="13"/>
      <c r="E338" s="19"/>
    </row>
    <row r="339" spans="2:5" x14ac:dyDescent="0.2">
      <c r="B339" s="12"/>
      <c r="C339" s="20"/>
      <c r="D339" s="13"/>
      <c r="E339" s="19"/>
    </row>
    <row r="340" spans="2:5" x14ac:dyDescent="0.2">
      <c r="B340" s="12"/>
      <c r="C340" s="20"/>
      <c r="D340" s="13"/>
      <c r="E340" s="19"/>
    </row>
    <row r="341" spans="2:5" x14ac:dyDescent="0.2">
      <c r="B341" s="12"/>
      <c r="C341" s="20"/>
      <c r="D341" s="13"/>
      <c r="E341" s="19"/>
    </row>
    <row r="342" spans="2:5" x14ac:dyDescent="0.2">
      <c r="B342" s="12"/>
      <c r="C342" s="20"/>
      <c r="D342" s="13"/>
      <c r="E342" s="19"/>
    </row>
    <row r="343" spans="2:5" x14ac:dyDescent="0.2">
      <c r="B343" s="12"/>
      <c r="C343" s="20"/>
      <c r="D343" s="13"/>
      <c r="E343" s="19"/>
    </row>
    <row r="344" spans="2:5" x14ac:dyDescent="0.2">
      <c r="B344" s="12"/>
      <c r="C344" s="20"/>
      <c r="D344" s="13"/>
      <c r="E344" s="19"/>
    </row>
    <row r="345" spans="2:5" x14ac:dyDescent="0.2">
      <c r="B345" s="12"/>
      <c r="C345" s="20"/>
      <c r="D345" s="13"/>
      <c r="E345" s="19"/>
    </row>
    <row r="346" spans="2:5" x14ac:dyDescent="0.2">
      <c r="B346" s="12"/>
      <c r="C346" s="20"/>
      <c r="D346" s="13"/>
      <c r="E346" s="19"/>
    </row>
    <row r="347" spans="2:5" x14ac:dyDescent="0.2">
      <c r="B347" s="12"/>
      <c r="C347" s="20"/>
      <c r="D347" s="13"/>
      <c r="E347" s="19"/>
    </row>
    <row r="348" spans="2:5" x14ac:dyDescent="0.2">
      <c r="B348" s="12"/>
      <c r="C348" s="20"/>
      <c r="D348" s="13"/>
      <c r="E348" s="19"/>
    </row>
    <row r="349" spans="2:5" x14ac:dyDescent="0.2">
      <c r="B349" s="12"/>
      <c r="C349" s="20"/>
      <c r="D349" s="13"/>
      <c r="E349" s="19"/>
    </row>
    <row r="350" spans="2:5" x14ac:dyDescent="0.2">
      <c r="B350" s="12"/>
      <c r="C350" s="20"/>
      <c r="D350" s="13"/>
      <c r="E350" s="19"/>
    </row>
    <row r="351" spans="2:5" x14ac:dyDescent="0.2">
      <c r="B351" s="12"/>
      <c r="C351" s="20"/>
      <c r="D351" s="13"/>
      <c r="E351" s="19"/>
    </row>
    <row r="352" spans="2:5" x14ac:dyDescent="0.2">
      <c r="B352" s="12"/>
      <c r="C352" s="20"/>
      <c r="D352" s="13"/>
      <c r="E352" s="19"/>
    </row>
    <row r="353" spans="2:5" x14ac:dyDescent="0.2">
      <c r="B353" s="12"/>
      <c r="C353" s="20"/>
      <c r="D353" s="13"/>
      <c r="E353" s="19"/>
    </row>
    <row r="354" spans="2:5" x14ac:dyDescent="0.2">
      <c r="B354" s="12"/>
      <c r="C354" s="20"/>
      <c r="D354" s="13"/>
      <c r="E354" s="19"/>
    </row>
    <row r="355" spans="2:5" x14ac:dyDescent="0.2">
      <c r="B355" s="12"/>
      <c r="C355" s="20"/>
      <c r="D355" s="13"/>
      <c r="E355" s="19"/>
    </row>
    <row r="356" spans="2:5" x14ac:dyDescent="0.2">
      <c r="B356" s="12"/>
      <c r="C356" s="20"/>
      <c r="D356" s="13"/>
      <c r="E356" s="19"/>
    </row>
    <row r="357" spans="2:5" x14ac:dyDescent="0.2">
      <c r="B357" s="12"/>
      <c r="C357" s="20"/>
      <c r="D357" s="13"/>
      <c r="E357" s="19"/>
    </row>
    <row r="358" spans="2:5" x14ac:dyDescent="0.2">
      <c r="B358" s="12"/>
      <c r="C358" s="20"/>
      <c r="D358" s="13"/>
      <c r="E358" s="19"/>
    </row>
    <row r="359" spans="2:5" x14ac:dyDescent="0.2">
      <c r="B359" s="12"/>
      <c r="C359" s="20"/>
      <c r="D359" s="13"/>
      <c r="E359" s="19"/>
    </row>
    <row r="360" spans="2:5" x14ac:dyDescent="0.2">
      <c r="B360" s="12"/>
      <c r="C360" s="20"/>
      <c r="D360" s="13"/>
      <c r="E360" s="19"/>
    </row>
    <row r="361" spans="2:5" x14ac:dyDescent="0.2">
      <c r="B361" s="12"/>
      <c r="C361" s="20"/>
      <c r="D361" s="13"/>
      <c r="E361" s="19"/>
    </row>
    <row r="362" spans="2:5" x14ac:dyDescent="0.2">
      <c r="B362" s="12"/>
      <c r="C362" s="20"/>
      <c r="D362" s="13"/>
      <c r="E362" s="19"/>
    </row>
    <row r="363" spans="2:5" x14ac:dyDescent="0.2">
      <c r="B363" s="12"/>
      <c r="C363" s="20"/>
      <c r="D363" s="13"/>
      <c r="E363" s="19"/>
    </row>
    <row r="364" spans="2:5" x14ac:dyDescent="0.2">
      <c r="B364" s="12"/>
      <c r="C364" s="20"/>
      <c r="D364" s="13"/>
      <c r="E364" s="19"/>
    </row>
    <row r="365" spans="2:5" x14ac:dyDescent="0.2">
      <c r="B365" s="12"/>
      <c r="C365" s="20"/>
      <c r="D365" s="13"/>
      <c r="E365" s="19"/>
    </row>
    <row r="366" spans="2:5" x14ac:dyDescent="0.2">
      <c r="B366" s="12"/>
      <c r="C366" s="20"/>
      <c r="D366" s="13"/>
      <c r="E366" s="19"/>
    </row>
    <row r="367" spans="2:5" x14ac:dyDescent="0.2">
      <c r="B367" s="12"/>
      <c r="C367" s="20"/>
      <c r="D367" s="13"/>
      <c r="E367" s="19"/>
    </row>
    <row r="368" spans="2:5" x14ac:dyDescent="0.2">
      <c r="B368" s="12"/>
      <c r="C368" s="20"/>
      <c r="D368" s="13"/>
      <c r="E368" s="19"/>
    </row>
    <row r="369" spans="2:5" x14ac:dyDescent="0.2">
      <c r="B369" s="12"/>
      <c r="C369" s="20"/>
      <c r="D369" s="13"/>
      <c r="E369" s="19"/>
    </row>
    <row r="370" spans="2:5" x14ac:dyDescent="0.2">
      <c r="B370" s="12"/>
      <c r="C370" s="20"/>
      <c r="D370" s="13"/>
      <c r="E370" s="19"/>
    </row>
    <row r="371" spans="2:5" x14ac:dyDescent="0.2">
      <c r="B371" s="12"/>
      <c r="C371" s="20"/>
      <c r="D371" s="13"/>
      <c r="E371" s="19"/>
    </row>
    <row r="372" spans="2:5" x14ac:dyDescent="0.2">
      <c r="B372" s="12"/>
      <c r="C372" s="20"/>
      <c r="D372" s="13"/>
      <c r="E372" s="19"/>
    </row>
    <row r="373" spans="2:5" x14ac:dyDescent="0.2">
      <c r="B373" s="12"/>
      <c r="C373" s="20"/>
      <c r="D373" s="13"/>
      <c r="E373" s="19"/>
    </row>
    <row r="374" spans="2:5" x14ac:dyDescent="0.2">
      <c r="B374" s="12"/>
      <c r="C374" s="20"/>
      <c r="D374" s="13"/>
      <c r="E374" s="19"/>
    </row>
    <row r="375" spans="2:5" x14ac:dyDescent="0.2">
      <c r="B375" s="12"/>
      <c r="C375" s="20"/>
      <c r="D375" s="13"/>
      <c r="E375" s="19"/>
    </row>
    <row r="376" spans="2:5" x14ac:dyDescent="0.2">
      <c r="B376" s="12"/>
      <c r="C376" s="20"/>
      <c r="D376" s="13"/>
      <c r="E376" s="19"/>
    </row>
    <row r="377" spans="2:5" x14ac:dyDescent="0.2">
      <c r="B377" s="12"/>
      <c r="C377" s="20"/>
      <c r="D377" s="13"/>
      <c r="E377" s="19"/>
    </row>
    <row r="378" spans="2:5" x14ac:dyDescent="0.2">
      <c r="B378" s="12"/>
      <c r="C378" s="20"/>
      <c r="D378" s="13"/>
      <c r="E378" s="19"/>
    </row>
    <row r="379" spans="2:5" x14ac:dyDescent="0.2">
      <c r="B379" s="12"/>
      <c r="C379" s="20"/>
      <c r="D379" s="13"/>
      <c r="E379" s="19"/>
    </row>
    <row r="380" spans="2:5" x14ac:dyDescent="0.2">
      <c r="B380" s="12"/>
      <c r="C380" s="20"/>
      <c r="D380" s="13"/>
      <c r="E380" s="19"/>
    </row>
    <row r="381" spans="2:5" x14ac:dyDescent="0.2">
      <c r="B381" s="12"/>
      <c r="C381" s="20"/>
      <c r="D381" s="13"/>
      <c r="E381" s="19"/>
    </row>
    <row r="382" spans="2:5" x14ac:dyDescent="0.2">
      <c r="B382" s="12"/>
      <c r="C382" s="20"/>
      <c r="D382" s="13"/>
      <c r="E382" s="19"/>
    </row>
    <row r="383" spans="2:5" x14ac:dyDescent="0.2">
      <c r="B383" s="12"/>
      <c r="C383" s="20"/>
      <c r="D383" s="13"/>
      <c r="E383" s="19"/>
    </row>
    <row r="384" spans="2:5" x14ac:dyDescent="0.2">
      <c r="B384" s="12"/>
      <c r="C384" s="20"/>
      <c r="D384" s="13"/>
      <c r="E384" s="19"/>
    </row>
    <row r="385" spans="2:5" x14ac:dyDescent="0.2">
      <c r="B385" s="12"/>
      <c r="C385" s="20"/>
      <c r="D385" s="13"/>
      <c r="E385" s="19"/>
    </row>
    <row r="386" spans="2:5" x14ac:dyDescent="0.2">
      <c r="B386" s="12"/>
      <c r="C386" s="20"/>
      <c r="D386" s="13"/>
      <c r="E386" s="19"/>
    </row>
    <row r="387" spans="2:5" x14ac:dyDescent="0.2">
      <c r="B387" s="12"/>
      <c r="C387" s="20"/>
      <c r="D387" s="13"/>
      <c r="E387" s="19"/>
    </row>
    <row r="388" spans="2:5" x14ac:dyDescent="0.2">
      <c r="B388" s="12"/>
      <c r="C388" s="20"/>
      <c r="D388" s="13"/>
      <c r="E388" s="19"/>
    </row>
    <row r="389" spans="2:5" x14ac:dyDescent="0.2">
      <c r="B389" s="12"/>
      <c r="C389" s="20"/>
      <c r="D389" s="13"/>
      <c r="E389" s="19"/>
    </row>
    <row r="390" spans="2:5" x14ac:dyDescent="0.2">
      <c r="B390" s="12"/>
      <c r="C390" s="20"/>
      <c r="D390" s="13"/>
      <c r="E390" s="19"/>
    </row>
    <row r="391" spans="2:5" x14ac:dyDescent="0.2">
      <c r="B391" s="12"/>
      <c r="C391" s="20"/>
      <c r="D391" s="13"/>
      <c r="E391" s="19"/>
    </row>
    <row r="392" spans="2:5" x14ac:dyDescent="0.2">
      <c r="B392" s="12"/>
      <c r="C392" s="20"/>
      <c r="D392" s="13"/>
      <c r="E392" s="19"/>
    </row>
    <row r="393" spans="2:5" x14ac:dyDescent="0.2">
      <c r="B393" s="12"/>
      <c r="C393" s="20"/>
      <c r="D393" s="13"/>
      <c r="E393" s="19"/>
    </row>
    <row r="394" spans="2:5" x14ac:dyDescent="0.2">
      <c r="B394" s="12"/>
      <c r="C394" s="20"/>
      <c r="D394" s="13"/>
      <c r="E394" s="19"/>
    </row>
    <row r="395" spans="2:5" x14ac:dyDescent="0.2">
      <c r="B395" s="12"/>
      <c r="C395" s="20"/>
      <c r="D395" s="13"/>
      <c r="E395" s="19"/>
    </row>
    <row r="396" spans="2:5" x14ac:dyDescent="0.2">
      <c r="B396" s="12"/>
      <c r="C396" s="20"/>
      <c r="D396" s="13"/>
      <c r="E396" s="19"/>
    </row>
    <row r="397" spans="2:5" x14ac:dyDescent="0.2">
      <c r="B397" s="12"/>
      <c r="C397" s="20"/>
      <c r="D397" s="13"/>
      <c r="E397" s="19"/>
    </row>
    <row r="398" spans="2:5" x14ac:dyDescent="0.2">
      <c r="B398" s="12"/>
      <c r="C398" s="20"/>
      <c r="D398" s="13"/>
      <c r="E398" s="19"/>
    </row>
    <row r="399" spans="2:5" x14ac:dyDescent="0.2">
      <c r="B399" s="12"/>
      <c r="C399" s="20"/>
      <c r="D399" s="13"/>
      <c r="E399" s="19"/>
    </row>
    <row r="400" spans="2:5" x14ac:dyDescent="0.2">
      <c r="B400" s="12"/>
      <c r="C400" s="20"/>
      <c r="D400" s="13"/>
      <c r="E400" s="19"/>
    </row>
    <row r="401" spans="2:5" x14ac:dyDescent="0.2">
      <c r="B401" s="12"/>
      <c r="C401" s="20"/>
      <c r="D401" s="13"/>
      <c r="E401" s="19"/>
    </row>
    <row r="402" spans="2:5" x14ac:dyDescent="0.2">
      <c r="B402" s="12"/>
      <c r="C402" s="20"/>
      <c r="D402" s="13"/>
      <c r="E402" s="19"/>
    </row>
    <row r="403" spans="2:5" x14ac:dyDescent="0.2">
      <c r="B403" s="12"/>
      <c r="C403" s="20"/>
      <c r="D403" s="13"/>
      <c r="E403" s="19"/>
    </row>
    <row r="404" spans="2:5" x14ac:dyDescent="0.2">
      <c r="B404" s="12"/>
      <c r="C404" s="20"/>
      <c r="D404" s="13"/>
      <c r="E404" s="19"/>
    </row>
    <row r="405" spans="2:5" x14ac:dyDescent="0.2">
      <c r="B405" s="12"/>
      <c r="C405" s="20"/>
      <c r="D405" s="13"/>
      <c r="E405" s="19"/>
    </row>
    <row r="406" spans="2:5" x14ac:dyDescent="0.2">
      <c r="B406" s="12"/>
      <c r="C406" s="20"/>
      <c r="D406" s="13"/>
      <c r="E406" s="19"/>
    </row>
    <row r="407" spans="2:5" x14ac:dyDescent="0.2">
      <c r="B407" s="12"/>
      <c r="C407" s="20"/>
      <c r="D407" s="13"/>
      <c r="E407" s="19"/>
    </row>
    <row r="408" spans="2:5" x14ac:dyDescent="0.2">
      <c r="B408" s="12"/>
      <c r="C408" s="20"/>
      <c r="D408" s="13"/>
      <c r="E408" s="19"/>
    </row>
    <row r="409" spans="2:5" x14ac:dyDescent="0.2">
      <c r="B409" s="12"/>
      <c r="C409" s="20"/>
      <c r="D409" s="13"/>
      <c r="E409" s="19"/>
    </row>
    <row r="410" spans="2:5" x14ac:dyDescent="0.2">
      <c r="B410" s="12"/>
      <c r="C410" s="20"/>
      <c r="D410" s="13"/>
      <c r="E410" s="19"/>
    </row>
    <row r="411" spans="2:5" x14ac:dyDescent="0.2">
      <c r="B411" s="12"/>
      <c r="C411" s="20"/>
      <c r="D411" s="13"/>
      <c r="E411" s="19"/>
    </row>
    <row r="412" spans="2:5" x14ac:dyDescent="0.2">
      <c r="B412" s="12"/>
      <c r="C412" s="20"/>
      <c r="D412" s="13"/>
      <c r="E412" s="19"/>
    </row>
    <row r="413" spans="2:5" x14ac:dyDescent="0.2">
      <c r="B413" s="12"/>
      <c r="C413" s="20"/>
      <c r="D413" s="13"/>
      <c r="E413" s="19"/>
    </row>
    <row r="414" spans="2:5" x14ac:dyDescent="0.2">
      <c r="B414" s="12"/>
      <c r="C414" s="20"/>
      <c r="D414" s="13"/>
      <c r="E414" s="19"/>
    </row>
    <row r="415" spans="2:5" x14ac:dyDescent="0.2">
      <c r="B415" s="12"/>
      <c r="C415" s="20"/>
      <c r="D415" s="13"/>
      <c r="E415" s="19"/>
    </row>
    <row r="416" spans="2:5" x14ac:dyDescent="0.2">
      <c r="B416" s="12"/>
      <c r="C416" s="20"/>
      <c r="D416" s="13"/>
      <c r="E416" s="19"/>
    </row>
    <row r="417" spans="2:5" x14ac:dyDescent="0.2">
      <c r="B417" s="12"/>
      <c r="C417" s="20"/>
      <c r="D417" s="13"/>
      <c r="E417" s="19"/>
    </row>
    <row r="418" spans="2:5" x14ac:dyDescent="0.2">
      <c r="B418" s="12"/>
      <c r="C418" s="20"/>
      <c r="D418" s="13"/>
      <c r="E418" s="19"/>
    </row>
    <row r="419" spans="2:5" x14ac:dyDescent="0.2">
      <c r="B419" s="12"/>
      <c r="C419" s="20"/>
      <c r="D419" s="13"/>
      <c r="E419" s="19"/>
    </row>
    <row r="420" spans="2:5" x14ac:dyDescent="0.2">
      <c r="B420" s="12"/>
      <c r="C420" s="20"/>
      <c r="D420" s="13"/>
      <c r="E420" s="19"/>
    </row>
    <row r="421" spans="2:5" x14ac:dyDescent="0.2">
      <c r="B421" s="12"/>
      <c r="C421" s="20"/>
      <c r="D421" s="13"/>
      <c r="E421" s="19"/>
    </row>
    <row r="422" spans="2:5" x14ac:dyDescent="0.2">
      <c r="B422" s="12"/>
      <c r="C422" s="20"/>
      <c r="D422" s="13"/>
      <c r="E422" s="19"/>
    </row>
    <row r="423" spans="2:5" x14ac:dyDescent="0.2">
      <c r="B423" s="12"/>
      <c r="C423" s="20"/>
      <c r="D423" s="13"/>
      <c r="E423" s="19"/>
    </row>
    <row r="424" spans="2:5" x14ac:dyDescent="0.2">
      <c r="B424" s="12"/>
      <c r="C424" s="20"/>
      <c r="D424" s="13"/>
      <c r="E424" s="19"/>
    </row>
    <row r="425" spans="2:5" x14ac:dyDescent="0.2">
      <c r="B425" s="12"/>
      <c r="C425" s="20"/>
      <c r="D425" s="13"/>
      <c r="E425" s="19"/>
    </row>
    <row r="426" spans="2:5" x14ac:dyDescent="0.2">
      <c r="B426" s="12"/>
      <c r="C426" s="20"/>
      <c r="D426" s="13"/>
      <c r="E426" s="19"/>
    </row>
    <row r="427" spans="2:5" x14ac:dyDescent="0.2">
      <c r="B427" s="12"/>
      <c r="C427" s="20"/>
      <c r="D427" s="13"/>
      <c r="E427" s="19"/>
    </row>
    <row r="428" spans="2:5" x14ac:dyDescent="0.2">
      <c r="B428" s="12"/>
      <c r="C428" s="20"/>
      <c r="D428" s="13"/>
      <c r="E428" s="19"/>
    </row>
    <row r="429" spans="2:5" x14ac:dyDescent="0.2">
      <c r="B429" s="12"/>
      <c r="C429" s="20"/>
      <c r="D429" s="13"/>
      <c r="E429" s="19"/>
    </row>
    <row r="430" spans="2:5" x14ac:dyDescent="0.2">
      <c r="B430" s="12"/>
      <c r="C430" s="20"/>
      <c r="D430" s="13"/>
      <c r="E430" s="19"/>
    </row>
    <row r="431" spans="2:5" x14ac:dyDescent="0.2">
      <c r="B431" s="12"/>
      <c r="C431" s="20"/>
      <c r="D431" s="13"/>
      <c r="E431" s="19"/>
    </row>
    <row r="432" spans="2:5" x14ac:dyDescent="0.2">
      <c r="B432" s="12"/>
      <c r="C432" s="20"/>
      <c r="D432" s="13"/>
      <c r="E432" s="19"/>
    </row>
    <row r="433" spans="2:5" x14ac:dyDescent="0.2">
      <c r="B433" s="12"/>
      <c r="C433" s="20"/>
      <c r="D433" s="13"/>
      <c r="E433" s="19"/>
    </row>
    <row r="434" spans="2:5" x14ac:dyDescent="0.2">
      <c r="B434" s="12"/>
      <c r="C434" s="20"/>
      <c r="D434" s="13"/>
      <c r="E434" s="19"/>
    </row>
    <row r="435" spans="2:5" x14ac:dyDescent="0.2">
      <c r="B435" s="12"/>
      <c r="C435" s="20"/>
      <c r="D435" s="13"/>
      <c r="E435" s="19"/>
    </row>
    <row r="436" spans="2:5" x14ac:dyDescent="0.2">
      <c r="B436" s="12"/>
      <c r="C436" s="20"/>
      <c r="D436" s="13"/>
      <c r="E436" s="19"/>
    </row>
    <row r="437" spans="2:5" x14ac:dyDescent="0.2">
      <c r="B437" s="12"/>
      <c r="C437" s="20"/>
      <c r="D437" s="13"/>
      <c r="E437" s="19"/>
    </row>
    <row r="438" spans="2:5" x14ac:dyDescent="0.2">
      <c r="B438" s="12"/>
      <c r="C438" s="20"/>
      <c r="D438" s="13"/>
      <c r="E438" s="19"/>
    </row>
    <row r="439" spans="2:5" x14ac:dyDescent="0.2">
      <c r="B439" s="12"/>
      <c r="C439" s="20"/>
      <c r="D439" s="13"/>
      <c r="E439" s="19"/>
    </row>
    <row r="440" spans="2:5" x14ac:dyDescent="0.2">
      <c r="B440" s="12"/>
      <c r="C440" s="20"/>
      <c r="D440" s="13"/>
      <c r="E440" s="19"/>
    </row>
    <row r="441" spans="2:5" x14ac:dyDescent="0.2">
      <c r="B441" s="12"/>
      <c r="C441" s="20"/>
      <c r="D441" s="13"/>
      <c r="E441" s="19"/>
    </row>
    <row r="442" spans="2:5" x14ac:dyDescent="0.2">
      <c r="B442" s="12"/>
      <c r="C442" s="20"/>
      <c r="D442" s="13"/>
      <c r="E442" s="19"/>
    </row>
    <row r="443" spans="2:5" x14ac:dyDescent="0.2">
      <c r="B443" s="12"/>
      <c r="C443" s="20"/>
      <c r="D443" s="13"/>
      <c r="E443" s="19"/>
    </row>
    <row r="444" spans="2:5" x14ac:dyDescent="0.2">
      <c r="B444" s="12"/>
      <c r="C444" s="20"/>
      <c r="D444" s="13"/>
      <c r="E444" s="19"/>
    </row>
    <row r="445" spans="2:5" x14ac:dyDescent="0.2">
      <c r="B445" s="12"/>
      <c r="C445" s="20"/>
      <c r="D445" s="13"/>
      <c r="E445" s="19"/>
    </row>
    <row r="446" spans="2:5" x14ac:dyDescent="0.2">
      <c r="B446" s="12"/>
      <c r="C446" s="20"/>
      <c r="D446" s="13"/>
      <c r="E446" s="19"/>
    </row>
    <row r="447" spans="2:5" x14ac:dyDescent="0.2">
      <c r="B447" s="12"/>
      <c r="C447" s="20"/>
      <c r="D447" s="13"/>
      <c r="E447" s="19"/>
    </row>
    <row r="448" spans="2:5" x14ac:dyDescent="0.2">
      <c r="B448" s="12"/>
      <c r="C448" s="20"/>
      <c r="D448" s="13"/>
      <c r="E448" s="19"/>
    </row>
    <row r="449" spans="2:5" x14ac:dyDescent="0.2">
      <c r="B449" s="12"/>
      <c r="C449" s="20"/>
      <c r="D449" s="13"/>
      <c r="E449" s="19"/>
    </row>
    <row r="450" spans="2:5" x14ac:dyDescent="0.2">
      <c r="B450" s="12"/>
      <c r="C450" s="20"/>
      <c r="D450" s="13"/>
      <c r="E450" s="19"/>
    </row>
    <row r="451" spans="2:5" x14ac:dyDescent="0.2">
      <c r="B451" s="12"/>
      <c r="C451" s="20"/>
      <c r="D451" s="13"/>
      <c r="E451" s="19"/>
    </row>
    <row r="452" spans="2:5" x14ac:dyDescent="0.2">
      <c r="B452" s="12"/>
      <c r="C452" s="20"/>
      <c r="D452" s="13"/>
      <c r="E452" s="19"/>
    </row>
    <row r="453" spans="2:5" x14ac:dyDescent="0.2">
      <c r="B453" s="12"/>
      <c r="C453" s="20"/>
      <c r="D453" s="13"/>
      <c r="E453" s="19"/>
    </row>
    <row r="454" spans="2:5" x14ac:dyDescent="0.2">
      <c r="B454" s="12"/>
      <c r="C454" s="20"/>
      <c r="D454" s="13"/>
      <c r="E454" s="19"/>
    </row>
    <row r="455" spans="2:5" x14ac:dyDescent="0.2">
      <c r="B455" s="12"/>
      <c r="C455" s="20"/>
      <c r="D455" s="13"/>
      <c r="E455" s="19"/>
    </row>
    <row r="456" spans="2:5" x14ac:dyDescent="0.2">
      <c r="B456" s="12"/>
      <c r="C456" s="20"/>
      <c r="D456" s="13"/>
      <c r="E456" s="19"/>
    </row>
    <row r="457" spans="2:5" x14ac:dyDescent="0.2">
      <c r="B457" s="12"/>
      <c r="C457" s="20"/>
      <c r="D457" s="13"/>
      <c r="E457" s="19"/>
    </row>
    <row r="458" spans="2:5" x14ac:dyDescent="0.2">
      <c r="B458" s="12"/>
      <c r="C458" s="20"/>
      <c r="D458" s="13"/>
      <c r="E458" s="19"/>
    </row>
    <row r="459" spans="2:5" x14ac:dyDescent="0.2">
      <c r="B459" s="12"/>
      <c r="C459" s="20"/>
      <c r="D459" s="13"/>
      <c r="E459" s="19"/>
    </row>
    <row r="460" spans="2:5" x14ac:dyDescent="0.2">
      <c r="B460" s="12"/>
      <c r="C460" s="20"/>
      <c r="D460" s="13"/>
      <c r="E460" s="19"/>
    </row>
    <row r="461" spans="2:5" x14ac:dyDescent="0.2">
      <c r="B461" s="12"/>
      <c r="C461" s="20"/>
      <c r="D461" s="13"/>
      <c r="E461" s="19"/>
    </row>
    <row r="462" spans="2:5" x14ac:dyDescent="0.2">
      <c r="B462" s="12"/>
      <c r="C462" s="20"/>
      <c r="D462" s="13"/>
      <c r="E462" s="19"/>
    </row>
    <row r="463" spans="2:5" x14ac:dyDescent="0.2">
      <c r="B463" s="12"/>
      <c r="C463" s="20"/>
      <c r="D463" s="13"/>
      <c r="E463" s="19"/>
    </row>
    <row r="464" spans="2:5" x14ac:dyDescent="0.2">
      <c r="B464" s="12"/>
      <c r="C464" s="20"/>
      <c r="D464" s="13"/>
      <c r="E464" s="19"/>
    </row>
    <row r="465" spans="2:5" x14ac:dyDescent="0.2">
      <c r="B465" s="12"/>
      <c r="C465" s="20"/>
      <c r="D465" s="13"/>
      <c r="E465" s="19"/>
    </row>
    <row r="466" spans="2:5" x14ac:dyDescent="0.2">
      <c r="B466" s="12"/>
      <c r="C466" s="20"/>
      <c r="D466" s="13"/>
      <c r="E466" s="19"/>
    </row>
    <row r="467" spans="2:5" x14ac:dyDescent="0.2">
      <c r="B467" s="12"/>
      <c r="C467" s="20"/>
      <c r="D467" s="13"/>
      <c r="E467" s="19"/>
    </row>
    <row r="468" spans="2:5" x14ac:dyDescent="0.2">
      <c r="B468" s="12"/>
      <c r="C468" s="20"/>
      <c r="D468" s="13"/>
      <c r="E468" s="19"/>
    </row>
    <row r="469" spans="2:5" x14ac:dyDescent="0.2">
      <c r="B469" s="12"/>
      <c r="C469" s="20"/>
      <c r="D469" s="13"/>
      <c r="E469" s="19"/>
    </row>
    <row r="470" spans="2:5" x14ac:dyDescent="0.2">
      <c r="B470" s="12"/>
      <c r="C470" s="20"/>
      <c r="D470" s="13"/>
      <c r="E470" s="19"/>
    </row>
    <row r="471" spans="2:5" x14ac:dyDescent="0.2">
      <c r="B471" s="12"/>
      <c r="C471" s="20"/>
      <c r="D471" s="13"/>
      <c r="E471" s="19"/>
    </row>
    <row r="472" spans="2:5" x14ac:dyDescent="0.2">
      <c r="B472" s="12"/>
      <c r="C472" s="20"/>
      <c r="D472" s="13"/>
      <c r="E472" s="19"/>
    </row>
    <row r="473" spans="2:5" x14ac:dyDescent="0.2">
      <c r="B473" s="12"/>
      <c r="C473" s="20"/>
      <c r="D473" s="13"/>
      <c r="E473" s="19"/>
    </row>
    <row r="474" spans="2:5" x14ac:dyDescent="0.2">
      <c r="B474" s="12"/>
      <c r="C474" s="20"/>
      <c r="D474" s="13"/>
      <c r="E474" s="19"/>
    </row>
    <row r="475" spans="2:5" x14ac:dyDescent="0.2">
      <c r="B475" s="12"/>
      <c r="C475" s="20"/>
      <c r="D475" s="13"/>
      <c r="E475" s="19"/>
    </row>
    <row r="476" spans="2:5" x14ac:dyDescent="0.2">
      <c r="B476" s="12"/>
      <c r="C476" s="20"/>
      <c r="D476" s="13"/>
      <c r="E476" s="19"/>
    </row>
    <row r="477" spans="2:5" x14ac:dyDescent="0.2">
      <c r="B477" s="12"/>
      <c r="C477" s="20"/>
      <c r="D477" s="13"/>
      <c r="E477" s="19"/>
    </row>
    <row r="478" spans="2:5" x14ac:dyDescent="0.2">
      <c r="B478" s="12"/>
      <c r="C478" s="20"/>
      <c r="D478" s="13"/>
      <c r="E478" s="19"/>
    </row>
    <row r="479" spans="2:5" x14ac:dyDescent="0.2">
      <c r="B479" s="12"/>
      <c r="C479" s="20"/>
      <c r="D479" s="13"/>
      <c r="E479" s="19"/>
    </row>
    <row r="480" spans="2:5" x14ac:dyDescent="0.2">
      <c r="B480" s="12"/>
      <c r="C480" s="20"/>
      <c r="D480" s="13"/>
      <c r="E480" s="19"/>
    </row>
    <row r="481" spans="2:5" x14ac:dyDescent="0.2">
      <c r="B481" s="12"/>
      <c r="C481" s="20"/>
      <c r="D481" s="13"/>
      <c r="E481" s="19"/>
    </row>
    <row r="482" spans="2:5" x14ac:dyDescent="0.2">
      <c r="B482" s="12"/>
      <c r="C482" s="20"/>
      <c r="D482" s="13"/>
      <c r="E482" s="19"/>
    </row>
    <row r="483" spans="2:5" x14ac:dyDescent="0.2">
      <c r="B483" s="12"/>
      <c r="C483" s="20"/>
      <c r="D483" s="13"/>
      <c r="E483" s="19"/>
    </row>
    <row r="484" spans="2:5" x14ac:dyDescent="0.2">
      <c r="B484" s="12"/>
      <c r="C484" s="20"/>
      <c r="D484" s="13"/>
      <c r="E484" s="19"/>
    </row>
    <row r="485" spans="2:5" x14ac:dyDescent="0.2">
      <c r="B485" s="12"/>
      <c r="C485" s="20"/>
      <c r="D485" s="13"/>
      <c r="E485" s="19"/>
    </row>
    <row r="486" spans="2:5" x14ac:dyDescent="0.2">
      <c r="B486" s="12"/>
      <c r="C486" s="20"/>
      <c r="D486" s="13"/>
      <c r="E486" s="19"/>
    </row>
    <row r="487" spans="2:5" x14ac:dyDescent="0.2">
      <c r="B487" s="12"/>
      <c r="C487" s="20"/>
      <c r="D487" s="13"/>
      <c r="E487" s="19"/>
    </row>
    <row r="488" spans="2:5" x14ac:dyDescent="0.2">
      <c r="B488" s="12"/>
      <c r="C488" s="20"/>
      <c r="D488" s="13"/>
      <c r="E488" s="19"/>
    </row>
    <row r="489" spans="2:5" x14ac:dyDescent="0.2">
      <c r="B489" s="12"/>
      <c r="C489" s="20"/>
      <c r="D489" s="13"/>
      <c r="E489" s="19"/>
    </row>
    <row r="490" spans="2:5" x14ac:dyDescent="0.2">
      <c r="B490" s="12"/>
      <c r="C490" s="20"/>
      <c r="D490" s="13"/>
      <c r="E490" s="19"/>
    </row>
    <row r="491" spans="2:5" x14ac:dyDescent="0.2">
      <c r="B491" s="12"/>
      <c r="C491" s="20"/>
      <c r="D491" s="13"/>
      <c r="E491" s="19"/>
    </row>
    <row r="492" spans="2:5" x14ac:dyDescent="0.2">
      <c r="B492" s="12"/>
      <c r="C492" s="20"/>
      <c r="D492" s="13"/>
      <c r="E492" s="19"/>
    </row>
    <row r="493" spans="2:5" x14ac:dyDescent="0.2">
      <c r="B493" s="12"/>
      <c r="C493" s="20"/>
      <c r="D493" s="13"/>
      <c r="E493" s="19"/>
    </row>
    <row r="494" spans="2:5" x14ac:dyDescent="0.2">
      <c r="B494" s="12"/>
      <c r="C494" s="20"/>
      <c r="D494" s="13"/>
      <c r="E494" s="19"/>
    </row>
    <row r="495" spans="2:5" x14ac:dyDescent="0.2">
      <c r="B495" s="12"/>
      <c r="C495" s="20"/>
      <c r="D495" s="13"/>
      <c r="E495" s="19"/>
    </row>
    <row r="496" spans="2:5" x14ac:dyDescent="0.2">
      <c r="B496" s="12"/>
      <c r="C496" s="20"/>
      <c r="D496" s="13"/>
      <c r="E496" s="19"/>
    </row>
    <row r="497" spans="2:5" x14ac:dyDescent="0.2">
      <c r="B497" s="12"/>
      <c r="C497" s="20"/>
      <c r="D497" s="13"/>
      <c r="E497" s="19"/>
    </row>
    <row r="498" spans="2:5" x14ac:dyDescent="0.2">
      <c r="B498" s="12"/>
      <c r="C498" s="20"/>
      <c r="D498" s="13"/>
      <c r="E498" s="19"/>
    </row>
    <row r="499" spans="2:5" x14ac:dyDescent="0.2">
      <c r="B499" s="12"/>
      <c r="C499" s="20"/>
      <c r="D499" s="13"/>
      <c r="E499" s="19"/>
    </row>
    <row r="500" spans="2:5" x14ac:dyDescent="0.2">
      <c r="B500" s="12"/>
      <c r="C500" s="20"/>
      <c r="D500" s="13"/>
      <c r="E500" s="19"/>
    </row>
    <row r="501" spans="2:5" x14ac:dyDescent="0.2">
      <c r="B501" s="12"/>
      <c r="C501" s="20"/>
      <c r="D501" s="13"/>
      <c r="E501" s="19"/>
    </row>
    <row r="502" spans="2:5" x14ac:dyDescent="0.2">
      <c r="B502" s="12"/>
      <c r="C502" s="20"/>
      <c r="D502" s="13"/>
      <c r="E502" s="19"/>
    </row>
    <row r="503" spans="2:5" x14ac:dyDescent="0.2">
      <c r="B503" s="12"/>
      <c r="C503" s="20"/>
      <c r="D503" s="13"/>
      <c r="E503" s="19"/>
    </row>
    <row r="504" spans="2:5" x14ac:dyDescent="0.2">
      <c r="B504" s="12"/>
      <c r="C504" s="20"/>
      <c r="D504" s="13"/>
      <c r="E504" s="19"/>
    </row>
    <row r="505" spans="2:5" x14ac:dyDescent="0.2">
      <c r="B505" s="12"/>
      <c r="C505" s="20"/>
      <c r="D505" s="13"/>
      <c r="E505" s="19"/>
    </row>
    <row r="506" spans="2:5" x14ac:dyDescent="0.2">
      <c r="B506" s="12"/>
      <c r="C506" s="20"/>
      <c r="D506" s="13"/>
      <c r="E506" s="19"/>
    </row>
    <row r="507" spans="2:5" x14ac:dyDescent="0.2">
      <c r="B507" s="12"/>
      <c r="C507" s="20"/>
      <c r="D507" s="13"/>
      <c r="E507" s="19"/>
    </row>
    <row r="508" spans="2:5" x14ac:dyDescent="0.2">
      <c r="B508" s="12"/>
      <c r="C508" s="20"/>
      <c r="D508" s="13"/>
      <c r="E508" s="19"/>
    </row>
    <row r="509" spans="2:5" x14ac:dyDescent="0.2">
      <c r="B509" s="12"/>
      <c r="C509" s="20"/>
      <c r="D509" s="13"/>
      <c r="E509" s="19"/>
    </row>
    <row r="510" spans="2:5" x14ac:dyDescent="0.2">
      <c r="B510" s="12"/>
      <c r="C510" s="20"/>
      <c r="D510" s="13"/>
      <c r="E510" s="19"/>
    </row>
    <row r="511" spans="2:5" x14ac:dyDescent="0.2">
      <c r="B511" s="12"/>
      <c r="C511" s="20"/>
      <c r="D511" s="13"/>
      <c r="E511" s="19"/>
    </row>
    <row r="512" spans="2:5" x14ac:dyDescent="0.2">
      <c r="B512" s="12"/>
      <c r="C512" s="20"/>
      <c r="D512" s="13"/>
      <c r="E512" s="19"/>
    </row>
    <row r="513" spans="2:5" x14ac:dyDescent="0.2">
      <c r="B513" s="12"/>
      <c r="C513" s="20"/>
      <c r="D513" s="13"/>
      <c r="E513" s="19"/>
    </row>
    <row r="514" spans="2:5" x14ac:dyDescent="0.2">
      <c r="B514" s="12"/>
      <c r="C514" s="20"/>
      <c r="D514" s="13"/>
      <c r="E514" s="19"/>
    </row>
    <row r="515" spans="2:5" x14ac:dyDescent="0.2">
      <c r="B515" s="12"/>
      <c r="C515" s="20"/>
      <c r="D515" s="13"/>
      <c r="E515" s="19"/>
    </row>
    <row r="516" spans="2:5" x14ac:dyDescent="0.2">
      <c r="B516" s="12"/>
      <c r="C516" s="20"/>
      <c r="D516" s="13"/>
      <c r="E516" s="19"/>
    </row>
    <row r="517" spans="2:5" x14ac:dyDescent="0.2">
      <c r="B517" s="12"/>
      <c r="C517" s="20"/>
      <c r="D517" s="13"/>
      <c r="E517" s="19"/>
    </row>
    <row r="518" spans="2:5" x14ac:dyDescent="0.2">
      <c r="B518" s="12"/>
      <c r="C518" s="20"/>
      <c r="D518" s="13"/>
      <c r="E518" s="19"/>
    </row>
    <row r="519" spans="2:5" x14ac:dyDescent="0.2">
      <c r="B519" s="12"/>
      <c r="C519" s="20"/>
      <c r="D519" s="13"/>
      <c r="E519" s="19"/>
    </row>
    <row r="520" spans="2:5" x14ac:dyDescent="0.2">
      <c r="B520" s="12"/>
      <c r="C520" s="20"/>
      <c r="D520" s="13"/>
      <c r="E520" s="19"/>
    </row>
    <row r="521" spans="2:5" x14ac:dyDescent="0.2">
      <c r="B521" s="12"/>
      <c r="C521" s="20"/>
      <c r="D521" s="13"/>
      <c r="E521" s="19"/>
    </row>
    <row r="522" spans="2:5" x14ac:dyDescent="0.2">
      <c r="B522" s="12"/>
      <c r="C522" s="20"/>
      <c r="D522" s="13"/>
      <c r="E522" s="19"/>
    </row>
    <row r="523" spans="2:5" x14ac:dyDescent="0.2">
      <c r="B523" s="12"/>
      <c r="C523" s="20"/>
      <c r="D523" s="13"/>
      <c r="E523" s="19"/>
    </row>
    <row r="524" spans="2:5" x14ac:dyDescent="0.2">
      <c r="B524" s="12"/>
      <c r="C524" s="20"/>
      <c r="D524" s="13"/>
      <c r="E524" s="19"/>
    </row>
    <row r="525" spans="2:5" x14ac:dyDescent="0.2">
      <c r="B525" s="12"/>
      <c r="C525" s="20"/>
      <c r="D525" s="13"/>
      <c r="E525" s="19"/>
    </row>
    <row r="526" spans="2:5" x14ac:dyDescent="0.2">
      <c r="B526" s="12"/>
      <c r="C526" s="20"/>
      <c r="D526" s="13"/>
      <c r="E526" s="19"/>
    </row>
    <row r="527" spans="2:5" x14ac:dyDescent="0.2">
      <c r="B527" s="12"/>
      <c r="C527" s="20"/>
      <c r="D527" s="13"/>
      <c r="E527" s="19"/>
    </row>
    <row r="528" spans="2:5" x14ac:dyDescent="0.2">
      <c r="B528" s="12"/>
      <c r="C528" s="20"/>
      <c r="D528" s="13"/>
      <c r="E528" s="19"/>
    </row>
    <row r="529" spans="2:5" x14ac:dyDescent="0.2">
      <c r="B529" s="12"/>
      <c r="C529" s="20"/>
      <c r="D529" s="13"/>
      <c r="E529" s="19"/>
    </row>
    <row r="530" spans="2:5" x14ac:dyDescent="0.2">
      <c r="B530" s="12"/>
      <c r="C530" s="20"/>
      <c r="D530" s="13"/>
      <c r="E530" s="19"/>
    </row>
    <row r="531" spans="2:5" x14ac:dyDescent="0.2">
      <c r="B531" s="12"/>
      <c r="C531" s="20"/>
      <c r="D531" s="13"/>
      <c r="E531" s="19"/>
    </row>
    <row r="532" spans="2:5" x14ac:dyDescent="0.2">
      <c r="B532" s="12"/>
      <c r="C532" s="20"/>
      <c r="D532" s="13"/>
      <c r="E532" s="19"/>
    </row>
    <row r="533" spans="2:5" x14ac:dyDescent="0.2">
      <c r="B533" s="12"/>
      <c r="C533" s="20"/>
      <c r="D533" s="13"/>
      <c r="E533" s="19"/>
    </row>
    <row r="534" spans="2:5" x14ac:dyDescent="0.2">
      <c r="B534" s="12"/>
      <c r="C534" s="20"/>
      <c r="D534" s="13"/>
      <c r="E534" s="19"/>
    </row>
    <row r="535" spans="2:5" x14ac:dyDescent="0.2">
      <c r="B535" s="12"/>
      <c r="C535" s="20"/>
      <c r="D535" s="13"/>
      <c r="E535" s="19"/>
    </row>
    <row r="536" spans="2:5" x14ac:dyDescent="0.2">
      <c r="B536" s="12"/>
      <c r="C536" s="20"/>
      <c r="D536" s="13"/>
      <c r="E536" s="19"/>
    </row>
    <row r="537" spans="2:5" x14ac:dyDescent="0.2">
      <c r="B537" s="12"/>
      <c r="C537" s="20"/>
      <c r="D537" s="13"/>
      <c r="E537" s="19"/>
    </row>
    <row r="538" spans="2:5" x14ac:dyDescent="0.2">
      <c r="B538" s="12"/>
      <c r="C538" s="20"/>
      <c r="D538" s="13"/>
      <c r="E538" s="19"/>
    </row>
    <row r="539" spans="2:5" x14ac:dyDescent="0.2">
      <c r="B539" s="12"/>
      <c r="C539" s="20"/>
      <c r="D539" s="13"/>
      <c r="E539" s="19"/>
    </row>
    <row r="540" spans="2:5" x14ac:dyDescent="0.2">
      <c r="B540" s="12"/>
      <c r="C540" s="20"/>
      <c r="D540" s="13"/>
      <c r="E540" s="19"/>
    </row>
    <row r="541" spans="2:5" x14ac:dyDescent="0.2">
      <c r="B541" s="12"/>
      <c r="C541" s="20"/>
      <c r="D541" s="13"/>
      <c r="E541" s="19"/>
    </row>
    <row r="542" spans="2:5" x14ac:dyDescent="0.2">
      <c r="B542" s="12"/>
      <c r="C542" s="20"/>
      <c r="D542" s="13"/>
      <c r="E542" s="19"/>
    </row>
    <row r="543" spans="2:5" x14ac:dyDescent="0.2">
      <c r="B543" s="12"/>
      <c r="C543" s="20"/>
      <c r="D543" s="13"/>
      <c r="E543" s="19"/>
    </row>
    <row r="544" spans="2:5" x14ac:dyDescent="0.2">
      <c r="B544" s="12"/>
      <c r="C544" s="20"/>
      <c r="D544" s="13"/>
      <c r="E544" s="19"/>
    </row>
    <row r="545" spans="2:5" x14ac:dyDescent="0.2">
      <c r="B545" s="12"/>
      <c r="C545" s="20"/>
      <c r="D545" s="13"/>
      <c r="E545" s="19"/>
    </row>
    <row r="546" spans="2:5" x14ac:dyDescent="0.2">
      <c r="B546" s="12"/>
      <c r="C546" s="20"/>
      <c r="D546" s="13"/>
      <c r="E546" s="19"/>
    </row>
    <row r="547" spans="2:5" x14ac:dyDescent="0.2">
      <c r="B547" s="12"/>
      <c r="C547" s="20"/>
      <c r="D547" s="13"/>
      <c r="E547" s="19"/>
    </row>
    <row r="548" spans="2:5" x14ac:dyDescent="0.2">
      <c r="B548" s="12"/>
      <c r="C548" s="20"/>
      <c r="D548" s="13"/>
      <c r="E548" s="19"/>
    </row>
    <row r="549" spans="2:5" x14ac:dyDescent="0.2">
      <c r="B549" s="12"/>
      <c r="C549" s="20"/>
      <c r="D549" s="13"/>
      <c r="E549" s="19"/>
    </row>
    <row r="550" spans="2:5" x14ac:dyDescent="0.2">
      <c r="B550" s="12"/>
      <c r="C550" s="20"/>
      <c r="D550" s="13"/>
      <c r="E550" s="19"/>
    </row>
    <row r="551" spans="2:5" x14ac:dyDescent="0.2">
      <c r="B551" s="12"/>
      <c r="C551" s="20"/>
      <c r="D551" s="13"/>
      <c r="E551" s="19"/>
    </row>
    <row r="552" spans="2:5" x14ac:dyDescent="0.2">
      <c r="B552" s="12"/>
      <c r="C552" s="20"/>
      <c r="D552" s="13"/>
      <c r="E552" s="19"/>
    </row>
    <row r="553" spans="2:5" x14ac:dyDescent="0.2">
      <c r="B553" s="12"/>
      <c r="C553" s="20"/>
      <c r="D553" s="13"/>
      <c r="E553" s="19"/>
    </row>
    <row r="554" spans="2:5" x14ac:dyDescent="0.2">
      <c r="B554" s="12"/>
      <c r="C554" s="20"/>
      <c r="D554" s="13"/>
      <c r="E554" s="19"/>
    </row>
    <row r="555" spans="2:5" x14ac:dyDescent="0.2">
      <c r="B555" s="12"/>
      <c r="C555" s="20"/>
      <c r="D555" s="13"/>
      <c r="E555" s="19"/>
    </row>
    <row r="556" spans="2:5" x14ac:dyDescent="0.2">
      <c r="B556" s="12"/>
      <c r="C556" s="20"/>
      <c r="D556" s="13"/>
      <c r="E556" s="19"/>
    </row>
    <row r="557" spans="2:5" x14ac:dyDescent="0.2">
      <c r="B557" s="12"/>
      <c r="C557" s="20"/>
      <c r="D557" s="13"/>
      <c r="E557" s="19"/>
    </row>
    <row r="558" spans="2:5" x14ac:dyDescent="0.2">
      <c r="B558" s="12"/>
      <c r="C558" s="20"/>
      <c r="D558" s="13"/>
      <c r="E558" s="19"/>
    </row>
    <row r="559" spans="2:5" x14ac:dyDescent="0.2">
      <c r="B559" s="12"/>
      <c r="C559" s="20"/>
      <c r="D559" s="13"/>
      <c r="E559" s="19"/>
    </row>
    <row r="560" spans="2:5" x14ac:dyDescent="0.2">
      <c r="B560" s="12"/>
      <c r="C560" s="20"/>
      <c r="D560" s="13"/>
      <c r="E560" s="19"/>
    </row>
    <row r="561" spans="2:5" x14ac:dyDescent="0.2">
      <c r="B561" s="12"/>
      <c r="C561" s="20"/>
      <c r="D561" s="13"/>
      <c r="E561" s="19"/>
    </row>
    <row r="562" spans="2:5" x14ac:dyDescent="0.2">
      <c r="B562" s="12"/>
      <c r="C562" s="20"/>
      <c r="D562" s="13"/>
      <c r="E562" s="19"/>
    </row>
    <row r="563" spans="2:5" x14ac:dyDescent="0.2">
      <c r="B563" s="12"/>
      <c r="C563" s="20"/>
      <c r="D563" s="13"/>
      <c r="E563" s="19"/>
    </row>
    <row r="564" spans="2:5" x14ac:dyDescent="0.2">
      <c r="B564" s="12"/>
      <c r="C564" s="20"/>
      <c r="D564" s="13"/>
      <c r="E564" s="19"/>
    </row>
    <row r="565" spans="2:5" x14ac:dyDescent="0.2">
      <c r="B565" s="12"/>
      <c r="C565" s="20"/>
      <c r="D565" s="13"/>
      <c r="E565" s="19"/>
    </row>
    <row r="566" spans="2:5" x14ac:dyDescent="0.2">
      <c r="B566" s="12"/>
      <c r="C566" s="20"/>
      <c r="D566" s="13"/>
      <c r="E566" s="19"/>
    </row>
    <row r="567" spans="2:5" x14ac:dyDescent="0.2">
      <c r="B567" s="12"/>
      <c r="C567" s="20"/>
      <c r="D567" s="13"/>
      <c r="E567" s="19"/>
    </row>
    <row r="568" spans="2:5" x14ac:dyDescent="0.2">
      <c r="B568" s="12"/>
      <c r="C568" s="20"/>
      <c r="D568" s="13"/>
      <c r="E568" s="19"/>
    </row>
    <row r="569" spans="2:5" x14ac:dyDescent="0.2">
      <c r="B569" s="12"/>
      <c r="C569" s="20"/>
      <c r="D569" s="13"/>
      <c r="E569" s="19"/>
    </row>
    <row r="570" spans="2:5" x14ac:dyDescent="0.2">
      <c r="B570" s="12"/>
      <c r="C570" s="20"/>
      <c r="D570" s="13"/>
      <c r="E570" s="19"/>
    </row>
    <row r="571" spans="2:5" x14ac:dyDescent="0.2">
      <c r="B571" s="12"/>
      <c r="C571" s="20"/>
      <c r="D571" s="13"/>
      <c r="E571" s="19"/>
    </row>
    <row r="572" spans="2:5" x14ac:dyDescent="0.2">
      <c r="B572" s="12"/>
      <c r="C572" s="20"/>
      <c r="D572" s="13"/>
      <c r="E572" s="19"/>
    </row>
    <row r="573" spans="2:5" x14ac:dyDescent="0.2">
      <c r="B573" s="12"/>
      <c r="C573" s="20"/>
      <c r="D573" s="13"/>
      <c r="E573" s="19"/>
    </row>
    <row r="574" spans="2:5" x14ac:dyDescent="0.2">
      <c r="B574" s="12"/>
      <c r="C574" s="20"/>
      <c r="D574" s="13"/>
      <c r="E574" s="19"/>
    </row>
    <row r="575" spans="2:5" x14ac:dyDescent="0.2">
      <c r="B575" s="12"/>
      <c r="C575" s="20"/>
      <c r="D575" s="13"/>
      <c r="E575" s="19"/>
    </row>
    <row r="576" spans="2:5" x14ac:dyDescent="0.2">
      <c r="B576" s="12"/>
      <c r="C576" s="20"/>
      <c r="D576" s="13"/>
      <c r="E576" s="19"/>
    </row>
    <row r="577" spans="2:5" x14ac:dyDescent="0.2">
      <c r="B577" s="12"/>
      <c r="C577" s="20"/>
      <c r="D577" s="13"/>
      <c r="E577" s="19"/>
    </row>
    <row r="578" spans="2:5" x14ac:dyDescent="0.2">
      <c r="B578" s="12"/>
      <c r="C578" s="20"/>
      <c r="D578" s="13"/>
      <c r="E578" s="19"/>
    </row>
    <row r="579" spans="2:5" x14ac:dyDescent="0.2">
      <c r="B579" s="12"/>
      <c r="C579" s="20"/>
      <c r="D579" s="13"/>
      <c r="E579" s="19"/>
    </row>
    <row r="580" spans="2:5" x14ac:dyDescent="0.2">
      <c r="B580" s="12"/>
      <c r="C580" s="20"/>
      <c r="D580" s="13"/>
      <c r="E580" s="19"/>
    </row>
    <row r="581" spans="2:5" x14ac:dyDescent="0.2">
      <c r="B581" s="21"/>
      <c r="C581" s="20"/>
      <c r="D581" s="13"/>
      <c r="E581" s="19"/>
    </row>
    <row r="582" spans="2:5" x14ac:dyDescent="0.2">
      <c r="C582" s="20"/>
      <c r="D582" s="13"/>
      <c r="E582" s="19"/>
    </row>
    <row r="583" spans="2:5" x14ac:dyDescent="0.2">
      <c r="C583" s="20"/>
      <c r="D583" s="13"/>
      <c r="E583" s="19"/>
    </row>
    <row r="584" spans="2:5" x14ac:dyDescent="0.2">
      <c r="C584" s="20"/>
      <c r="D584" s="13"/>
      <c r="E584" s="19"/>
    </row>
    <row r="585" spans="2:5" x14ac:dyDescent="0.2">
      <c r="C585" s="20"/>
      <c r="D585" s="13"/>
      <c r="E585" s="19"/>
    </row>
    <row r="586" spans="2:5" x14ac:dyDescent="0.2">
      <c r="C586" s="22"/>
      <c r="D586" s="23"/>
      <c r="E586" s="24"/>
    </row>
  </sheetData>
  <autoFilter ref="B3:E112"/>
  <conditionalFormatting sqref="B4:E120">
    <cfRule type="expression" dxfId="39" priority="1" stopIfTrue="1">
      <formula>MOD(ROW(),2)=0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F36"/>
  <sheetViews>
    <sheetView workbookViewId="0">
      <selection activeCell="A2" sqref="A2"/>
    </sheetView>
  </sheetViews>
  <sheetFormatPr defaultRowHeight="12.75" x14ac:dyDescent="0.2"/>
  <cols>
    <col min="1" max="1" width="9.140625" style="26"/>
    <col min="2" max="2" width="22" style="26" bestFit="1" customWidth="1"/>
    <col min="3" max="3" width="17.42578125" style="26" bestFit="1" customWidth="1"/>
    <col min="4" max="4" width="6.5703125" style="26" bestFit="1" customWidth="1"/>
    <col min="5" max="257" width="9.140625" style="26"/>
    <col min="258" max="258" width="22" style="26" bestFit="1" customWidth="1"/>
    <col min="259" max="259" width="17.42578125" style="26" bestFit="1" customWidth="1"/>
    <col min="260" max="260" width="6.5703125" style="26" bestFit="1" customWidth="1"/>
    <col min="261" max="513" width="9.140625" style="26"/>
    <col min="514" max="514" width="22" style="26" bestFit="1" customWidth="1"/>
    <col min="515" max="515" width="17.42578125" style="26" bestFit="1" customWidth="1"/>
    <col min="516" max="516" width="6.5703125" style="26" bestFit="1" customWidth="1"/>
    <col min="517" max="769" width="9.140625" style="26"/>
    <col min="770" max="770" width="22" style="26" bestFit="1" customWidth="1"/>
    <col min="771" max="771" width="17.42578125" style="26" bestFit="1" customWidth="1"/>
    <col min="772" max="772" width="6.5703125" style="26" bestFit="1" customWidth="1"/>
    <col min="773" max="1025" width="9.140625" style="26"/>
    <col min="1026" max="1026" width="22" style="26" bestFit="1" customWidth="1"/>
    <col min="1027" max="1027" width="17.42578125" style="26" bestFit="1" customWidth="1"/>
    <col min="1028" max="1028" width="6.5703125" style="26" bestFit="1" customWidth="1"/>
    <col min="1029" max="1281" width="9.140625" style="26"/>
    <col min="1282" max="1282" width="22" style="26" bestFit="1" customWidth="1"/>
    <col min="1283" max="1283" width="17.42578125" style="26" bestFit="1" customWidth="1"/>
    <col min="1284" max="1284" width="6.5703125" style="26" bestFit="1" customWidth="1"/>
    <col min="1285" max="1537" width="9.140625" style="26"/>
    <col min="1538" max="1538" width="22" style="26" bestFit="1" customWidth="1"/>
    <col min="1539" max="1539" width="17.42578125" style="26" bestFit="1" customWidth="1"/>
    <col min="1540" max="1540" width="6.5703125" style="26" bestFit="1" customWidth="1"/>
    <col min="1541" max="1793" width="9.140625" style="26"/>
    <col min="1794" max="1794" width="22" style="26" bestFit="1" customWidth="1"/>
    <col min="1795" max="1795" width="17.42578125" style="26" bestFit="1" customWidth="1"/>
    <col min="1796" max="1796" width="6.5703125" style="26" bestFit="1" customWidth="1"/>
    <col min="1797" max="2049" width="9.140625" style="26"/>
    <col min="2050" max="2050" width="22" style="26" bestFit="1" customWidth="1"/>
    <col min="2051" max="2051" width="17.42578125" style="26" bestFit="1" customWidth="1"/>
    <col min="2052" max="2052" width="6.5703125" style="26" bestFit="1" customWidth="1"/>
    <col min="2053" max="2305" width="9.140625" style="26"/>
    <col min="2306" max="2306" width="22" style="26" bestFit="1" customWidth="1"/>
    <col min="2307" max="2307" width="17.42578125" style="26" bestFit="1" customWidth="1"/>
    <col min="2308" max="2308" width="6.5703125" style="26" bestFit="1" customWidth="1"/>
    <col min="2309" max="2561" width="9.140625" style="26"/>
    <col min="2562" max="2562" width="22" style="26" bestFit="1" customWidth="1"/>
    <col min="2563" max="2563" width="17.42578125" style="26" bestFit="1" customWidth="1"/>
    <col min="2564" max="2564" width="6.5703125" style="26" bestFit="1" customWidth="1"/>
    <col min="2565" max="2817" width="9.140625" style="26"/>
    <col min="2818" max="2818" width="22" style="26" bestFit="1" customWidth="1"/>
    <col min="2819" max="2819" width="17.42578125" style="26" bestFit="1" customWidth="1"/>
    <col min="2820" max="2820" width="6.5703125" style="26" bestFit="1" customWidth="1"/>
    <col min="2821" max="3073" width="9.140625" style="26"/>
    <col min="3074" max="3074" width="22" style="26" bestFit="1" customWidth="1"/>
    <col min="3075" max="3075" width="17.42578125" style="26" bestFit="1" customWidth="1"/>
    <col min="3076" max="3076" width="6.5703125" style="26" bestFit="1" customWidth="1"/>
    <col min="3077" max="3329" width="9.140625" style="26"/>
    <col min="3330" max="3330" width="22" style="26" bestFit="1" customWidth="1"/>
    <col min="3331" max="3331" width="17.42578125" style="26" bestFit="1" customWidth="1"/>
    <col min="3332" max="3332" width="6.5703125" style="26" bestFit="1" customWidth="1"/>
    <col min="3333" max="3585" width="9.140625" style="26"/>
    <col min="3586" max="3586" width="22" style="26" bestFit="1" customWidth="1"/>
    <col min="3587" max="3587" width="17.42578125" style="26" bestFit="1" customWidth="1"/>
    <col min="3588" max="3588" width="6.5703125" style="26" bestFit="1" customWidth="1"/>
    <col min="3589" max="3841" width="9.140625" style="26"/>
    <col min="3842" max="3842" width="22" style="26" bestFit="1" customWidth="1"/>
    <col min="3843" max="3843" width="17.42578125" style="26" bestFit="1" customWidth="1"/>
    <col min="3844" max="3844" width="6.5703125" style="26" bestFit="1" customWidth="1"/>
    <col min="3845" max="4097" width="9.140625" style="26"/>
    <col min="4098" max="4098" width="22" style="26" bestFit="1" customWidth="1"/>
    <col min="4099" max="4099" width="17.42578125" style="26" bestFit="1" customWidth="1"/>
    <col min="4100" max="4100" width="6.5703125" style="26" bestFit="1" customWidth="1"/>
    <col min="4101" max="4353" width="9.140625" style="26"/>
    <col min="4354" max="4354" width="22" style="26" bestFit="1" customWidth="1"/>
    <col min="4355" max="4355" width="17.42578125" style="26" bestFit="1" customWidth="1"/>
    <col min="4356" max="4356" width="6.5703125" style="26" bestFit="1" customWidth="1"/>
    <col min="4357" max="4609" width="9.140625" style="26"/>
    <col min="4610" max="4610" width="22" style="26" bestFit="1" customWidth="1"/>
    <col min="4611" max="4611" width="17.42578125" style="26" bestFit="1" customWidth="1"/>
    <col min="4612" max="4612" width="6.5703125" style="26" bestFit="1" customWidth="1"/>
    <col min="4613" max="4865" width="9.140625" style="26"/>
    <col min="4866" max="4866" width="22" style="26" bestFit="1" customWidth="1"/>
    <col min="4867" max="4867" width="17.42578125" style="26" bestFit="1" customWidth="1"/>
    <col min="4868" max="4868" width="6.5703125" style="26" bestFit="1" customWidth="1"/>
    <col min="4869" max="5121" width="9.140625" style="26"/>
    <col min="5122" max="5122" width="22" style="26" bestFit="1" customWidth="1"/>
    <col min="5123" max="5123" width="17.42578125" style="26" bestFit="1" customWidth="1"/>
    <col min="5124" max="5124" width="6.5703125" style="26" bestFit="1" customWidth="1"/>
    <col min="5125" max="5377" width="9.140625" style="26"/>
    <col min="5378" max="5378" width="22" style="26" bestFit="1" customWidth="1"/>
    <col min="5379" max="5379" width="17.42578125" style="26" bestFit="1" customWidth="1"/>
    <col min="5380" max="5380" width="6.5703125" style="26" bestFit="1" customWidth="1"/>
    <col min="5381" max="5633" width="9.140625" style="26"/>
    <col min="5634" max="5634" width="22" style="26" bestFit="1" customWidth="1"/>
    <col min="5635" max="5635" width="17.42578125" style="26" bestFit="1" customWidth="1"/>
    <col min="5636" max="5636" width="6.5703125" style="26" bestFit="1" customWidth="1"/>
    <col min="5637" max="5889" width="9.140625" style="26"/>
    <col min="5890" max="5890" width="22" style="26" bestFit="1" customWidth="1"/>
    <col min="5891" max="5891" width="17.42578125" style="26" bestFit="1" customWidth="1"/>
    <col min="5892" max="5892" width="6.5703125" style="26" bestFit="1" customWidth="1"/>
    <col min="5893" max="6145" width="9.140625" style="26"/>
    <col min="6146" max="6146" width="22" style="26" bestFit="1" customWidth="1"/>
    <col min="6147" max="6147" width="17.42578125" style="26" bestFit="1" customWidth="1"/>
    <col min="6148" max="6148" width="6.5703125" style="26" bestFit="1" customWidth="1"/>
    <col min="6149" max="6401" width="9.140625" style="26"/>
    <col min="6402" max="6402" width="22" style="26" bestFit="1" customWidth="1"/>
    <col min="6403" max="6403" width="17.42578125" style="26" bestFit="1" customWidth="1"/>
    <col min="6404" max="6404" width="6.5703125" style="26" bestFit="1" customWidth="1"/>
    <col min="6405" max="6657" width="9.140625" style="26"/>
    <col min="6658" max="6658" width="22" style="26" bestFit="1" customWidth="1"/>
    <col min="6659" max="6659" width="17.42578125" style="26" bestFit="1" customWidth="1"/>
    <col min="6660" max="6660" width="6.5703125" style="26" bestFit="1" customWidth="1"/>
    <col min="6661" max="6913" width="9.140625" style="26"/>
    <col min="6914" max="6914" width="22" style="26" bestFit="1" customWidth="1"/>
    <col min="6915" max="6915" width="17.42578125" style="26" bestFit="1" customWidth="1"/>
    <col min="6916" max="6916" width="6.5703125" style="26" bestFit="1" customWidth="1"/>
    <col min="6917" max="7169" width="9.140625" style="26"/>
    <col min="7170" max="7170" width="22" style="26" bestFit="1" customWidth="1"/>
    <col min="7171" max="7171" width="17.42578125" style="26" bestFit="1" customWidth="1"/>
    <col min="7172" max="7172" width="6.5703125" style="26" bestFit="1" customWidth="1"/>
    <col min="7173" max="7425" width="9.140625" style="26"/>
    <col min="7426" max="7426" width="22" style="26" bestFit="1" customWidth="1"/>
    <col min="7427" max="7427" width="17.42578125" style="26" bestFit="1" customWidth="1"/>
    <col min="7428" max="7428" width="6.5703125" style="26" bestFit="1" customWidth="1"/>
    <col min="7429" max="7681" width="9.140625" style="26"/>
    <col min="7682" max="7682" width="22" style="26" bestFit="1" customWidth="1"/>
    <col min="7683" max="7683" width="17.42578125" style="26" bestFit="1" customWidth="1"/>
    <col min="7684" max="7684" width="6.5703125" style="26" bestFit="1" customWidth="1"/>
    <col min="7685" max="7937" width="9.140625" style="26"/>
    <col min="7938" max="7938" width="22" style="26" bestFit="1" customWidth="1"/>
    <col min="7939" max="7939" width="17.42578125" style="26" bestFit="1" customWidth="1"/>
    <col min="7940" max="7940" width="6.5703125" style="26" bestFit="1" customWidth="1"/>
    <col min="7941" max="8193" width="9.140625" style="26"/>
    <col min="8194" max="8194" width="22" style="26" bestFit="1" customWidth="1"/>
    <col min="8195" max="8195" width="17.42578125" style="26" bestFit="1" customWidth="1"/>
    <col min="8196" max="8196" width="6.5703125" style="26" bestFit="1" customWidth="1"/>
    <col min="8197" max="8449" width="9.140625" style="26"/>
    <col min="8450" max="8450" width="22" style="26" bestFit="1" customWidth="1"/>
    <col min="8451" max="8451" width="17.42578125" style="26" bestFit="1" customWidth="1"/>
    <col min="8452" max="8452" width="6.5703125" style="26" bestFit="1" customWidth="1"/>
    <col min="8453" max="8705" width="9.140625" style="26"/>
    <col min="8706" max="8706" width="22" style="26" bestFit="1" customWidth="1"/>
    <col min="8707" max="8707" width="17.42578125" style="26" bestFit="1" customWidth="1"/>
    <col min="8708" max="8708" width="6.5703125" style="26" bestFit="1" customWidth="1"/>
    <col min="8709" max="8961" width="9.140625" style="26"/>
    <col min="8962" max="8962" width="22" style="26" bestFit="1" customWidth="1"/>
    <col min="8963" max="8963" width="17.42578125" style="26" bestFit="1" customWidth="1"/>
    <col min="8964" max="8964" width="6.5703125" style="26" bestFit="1" customWidth="1"/>
    <col min="8965" max="9217" width="9.140625" style="26"/>
    <col min="9218" max="9218" width="22" style="26" bestFit="1" customWidth="1"/>
    <col min="9219" max="9219" width="17.42578125" style="26" bestFit="1" customWidth="1"/>
    <col min="9220" max="9220" width="6.5703125" style="26" bestFit="1" customWidth="1"/>
    <col min="9221" max="9473" width="9.140625" style="26"/>
    <col min="9474" max="9474" width="22" style="26" bestFit="1" customWidth="1"/>
    <col min="9475" max="9475" width="17.42578125" style="26" bestFit="1" customWidth="1"/>
    <col min="9476" max="9476" width="6.5703125" style="26" bestFit="1" customWidth="1"/>
    <col min="9477" max="9729" width="9.140625" style="26"/>
    <col min="9730" max="9730" width="22" style="26" bestFit="1" customWidth="1"/>
    <col min="9731" max="9731" width="17.42578125" style="26" bestFit="1" customWidth="1"/>
    <col min="9732" max="9732" width="6.5703125" style="26" bestFit="1" customWidth="1"/>
    <col min="9733" max="9985" width="9.140625" style="26"/>
    <col min="9986" max="9986" width="22" style="26" bestFit="1" customWidth="1"/>
    <col min="9987" max="9987" width="17.42578125" style="26" bestFit="1" customWidth="1"/>
    <col min="9988" max="9988" width="6.5703125" style="26" bestFit="1" customWidth="1"/>
    <col min="9989" max="10241" width="9.140625" style="26"/>
    <col min="10242" max="10242" width="22" style="26" bestFit="1" customWidth="1"/>
    <col min="10243" max="10243" width="17.42578125" style="26" bestFit="1" customWidth="1"/>
    <col min="10244" max="10244" width="6.5703125" style="26" bestFit="1" customWidth="1"/>
    <col min="10245" max="10497" width="9.140625" style="26"/>
    <col min="10498" max="10498" width="22" style="26" bestFit="1" customWidth="1"/>
    <col min="10499" max="10499" width="17.42578125" style="26" bestFit="1" customWidth="1"/>
    <col min="10500" max="10500" width="6.5703125" style="26" bestFit="1" customWidth="1"/>
    <col min="10501" max="10753" width="9.140625" style="26"/>
    <col min="10754" max="10754" width="22" style="26" bestFit="1" customWidth="1"/>
    <col min="10755" max="10755" width="17.42578125" style="26" bestFit="1" customWidth="1"/>
    <col min="10756" max="10756" width="6.5703125" style="26" bestFit="1" customWidth="1"/>
    <col min="10757" max="11009" width="9.140625" style="26"/>
    <col min="11010" max="11010" width="22" style="26" bestFit="1" customWidth="1"/>
    <col min="11011" max="11011" width="17.42578125" style="26" bestFit="1" customWidth="1"/>
    <col min="11012" max="11012" width="6.5703125" style="26" bestFit="1" customWidth="1"/>
    <col min="11013" max="11265" width="9.140625" style="26"/>
    <col min="11266" max="11266" width="22" style="26" bestFit="1" customWidth="1"/>
    <col min="11267" max="11267" width="17.42578125" style="26" bestFit="1" customWidth="1"/>
    <col min="11268" max="11268" width="6.5703125" style="26" bestFit="1" customWidth="1"/>
    <col min="11269" max="11521" width="9.140625" style="26"/>
    <col min="11522" max="11522" width="22" style="26" bestFit="1" customWidth="1"/>
    <col min="11523" max="11523" width="17.42578125" style="26" bestFit="1" customWidth="1"/>
    <col min="11524" max="11524" width="6.5703125" style="26" bestFit="1" customWidth="1"/>
    <col min="11525" max="11777" width="9.140625" style="26"/>
    <col min="11778" max="11778" width="22" style="26" bestFit="1" customWidth="1"/>
    <col min="11779" max="11779" width="17.42578125" style="26" bestFit="1" customWidth="1"/>
    <col min="11780" max="11780" width="6.5703125" style="26" bestFit="1" customWidth="1"/>
    <col min="11781" max="12033" width="9.140625" style="26"/>
    <col min="12034" max="12034" width="22" style="26" bestFit="1" customWidth="1"/>
    <col min="12035" max="12035" width="17.42578125" style="26" bestFit="1" customWidth="1"/>
    <col min="12036" max="12036" width="6.5703125" style="26" bestFit="1" customWidth="1"/>
    <col min="12037" max="12289" width="9.140625" style="26"/>
    <col min="12290" max="12290" width="22" style="26" bestFit="1" customWidth="1"/>
    <col min="12291" max="12291" width="17.42578125" style="26" bestFit="1" customWidth="1"/>
    <col min="12292" max="12292" width="6.5703125" style="26" bestFit="1" customWidth="1"/>
    <col min="12293" max="12545" width="9.140625" style="26"/>
    <col min="12546" max="12546" width="22" style="26" bestFit="1" customWidth="1"/>
    <col min="12547" max="12547" width="17.42578125" style="26" bestFit="1" customWidth="1"/>
    <col min="12548" max="12548" width="6.5703125" style="26" bestFit="1" customWidth="1"/>
    <col min="12549" max="12801" width="9.140625" style="26"/>
    <col min="12802" max="12802" width="22" style="26" bestFit="1" customWidth="1"/>
    <col min="12803" max="12803" width="17.42578125" style="26" bestFit="1" customWidth="1"/>
    <col min="12804" max="12804" width="6.5703125" style="26" bestFit="1" customWidth="1"/>
    <col min="12805" max="13057" width="9.140625" style="26"/>
    <col min="13058" max="13058" width="22" style="26" bestFit="1" customWidth="1"/>
    <col min="13059" max="13059" width="17.42578125" style="26" bestFit="1" customWidth="1"/>
    <col min="13060" max="13060" width="6.5703125" style="26" bestFit="1" customWidth="1"/>
    <col min="13061" max="13313" width="9.140625" style="26"/>
    <col min="13314" max="13314" width="22" style="26" bestFit="1" customWidth="1"/>
    <col min="13315" max="13315" width="17.42578125" style="26" bestFit="1" customWidth="1"/>
    <col min="13316" max="13316" width="6.5703125" style="26" bestFit="1" customWidth="1"/>
    <col min="13317" max="13569" width="9.140625" style="26"/>
    <col min="13570" max="13570" width="22" style="26" bestFit="1" customWidth="1"/>
    <col min="13571" max="13571" width="17.42578125" style="26" bestFit="1" customWidth="1"/>
    <col min="13572" max="13572" width="6.5703125" style="26" bestFit="1" customWidth="1"/>
    <col min="13573" max="13825" width="9.140625" style="26"/>
    <col min="13826" max="13826" width="22" style="26" bestFit="1" customWidth="1"/>
    <col min="13827" max="13827" width="17.42578125" style="26" bestFit="1" customWidth="1"/>
    <col min="13828" max="13828" width="6.5703125" style="26" bestFit="1" customWidth="1"/>
    <col min="13829" max="14081" width="9.140625" style="26"/>
    <col min="14082" max="14082" width="22" style="26" bestFit="1" customWidth="1"/>
    <col min="14083" max="14083" width="17.42578125" style="26" bestFit="1" customWidth="1"/>
    <col min="14084" max="14084" width="6.5703125" style="26" bestFit="1" customWidth="1"/>
    <col min="14085" max="14337" width="9.140625" style="26"/>
    <col min="14338" max="14338" width="22" style="26" bestFit="1" customWidth="1"/>
    <col min="14339" max="14339" width="17.42578125" style="26" bestFit="1" customWidth="1"/>
    <col min="14340" max="14340" width="6.5703125" style="26" bestFit="1" customWidth="1"/>
    <col min="14341" max="14593" width="9.140625" style="26"/>
    <col min="14594" max="14594" width="22" style="26" bestFit="1" customWidth="1"/>
    <col min="14595" max="14595" width="17.42578125" style="26" bestFit="1" customWidth="1"/>
    <col min="14596" max="14596" width="6.5703125" style="26" bestFit="1" customWidth="1"/>
    <col min="14597" max="14849" width="9.140625" style="26"/>
    <col min="14850" max="14850" width="22" style="26" bestFit="1" customWidth="1"/>
    <col min="14851" max="14851" width="17.42578125" style="26" bestFit="1" customWidth="1"/>
    <col min="14852" max="14852" width="6.5703125" style="26" bestFit="1" customWidth="1"/>
    <col min="14853" max="15105" width="9.140625" style="26"/>
    <col min="15106" max="15106" width="22" style="26" bestFit="1" customWidth="1"/>
    <col min="15107" max="15107" width="17.42578125" style="26" bestFit="1" customWidth="1"/>
    <col min="15108" max="15108" width="6.5703125" style="26" bestFit="1" customWidth="1"/>
    <col min="15109" max="15361" width="9.140625" style="26"/>
    <col min="15362" max="15362" width="22" style="26" bestFit="1" customWidth="1"/>
    <col min="15363" max="15363" width="17.42578125" style="26" bestFit="1" customWidth="1"/>
    <col min="15364" max="15364" width="6.5703125" style="26" bestFit="1" customWidth="1"/>
    <col min="15365" max="15617" width="9.140625" style="26"/>
    <col min="15618" max="15618" width="22" style="26" bestFit="1" customWidth="1"/>
    <col min="15619" max="15619" width="17.42578125" style="26" bestFit="1" customWidth="1"/>
    <col min="15620" max="15620" width="6.5703125" style="26" bestFit="1" customWidth="1"/>
    <col min="15621" max="15873" width="9.140625" style="26"/>
    <col min="15874" max="15874" width="22" style="26" bestFit="1" customWidth="1"/>
    <col min="15875" max="15875" width="17.42578125" style="26" bestFit="1" customWidth="1"/>
    <col min="15876" max="15876" width="6.5703125" style="26" bestFit="1" customWidth="1"/>
    <col min="15877" max="16129" width="9.140625" style="26"/>
    <col min="16130" max="16130" width="22" style="26" bestFit="1" customWidth="1"/>
    <col min="16131" max="16131" width="17.42578125" style="26" bestFit="1" customWidth="1"/>
    <col min="16132" max="16132" width="6.5703125" style="26" bestFit="1" customWidth="1"/>
    <col min="16133" max="16384" width="9.140625" style="26"/>
  </cols>
  <sheetData>
    <row r="1" spans="1:6" x14ac:dyDescent="0.2">
      <c r="A1" s="107"/>
      <c r="B1" s="108" t="s">
        <v>182</v>
      </c>
      <c r="C1" s="108" t="s">
        <v>183</v>
      </c>
      <c r="D1" s="108" t="s">
        <v>184</v>
      </c>
      <c r="F1" s="27"/>
    </row>
    <row r="2" spans="1:6" x14ac:dyDescent="0.2">
      <c r="A2" s="109">
        <v>1</v>
      </c>
      <c r="B2" s="110" t="s">
        <v>185</v>
      </c>
      <c r="C2" s="110" t="s">
        <v>186</v>
      </c>
      <c r="D2" s="110" t="s">
        <v>187</v>
      </c>
    </row>
    <row r="3" spans="1:6" x14ac:dyDescent="0.2">
      <c r="A3" s="109"/>
      <c r="B3" s="110" t="s">
        <v>188</v>
      </c>
      <c r="C3" s="110" t="s">
        <v>189</v>
      </c>
      <c r="D3" s="110" t="s">
        <v>190</v>
      </c>
      <c r="F3" s="28"/>
    </row>
    <row r="4" spans="1:6" x14ac:dyDescent="0.2">
      <c r="A4" s="109">
        <v>1</v>
      </c>
      <c r="B4" s="110" t="s">
        <v>191</v>
      </c>
      <c r="C4" s="110" t="s">
        <v>192</v>
      </c>
      <c r="D4" s="110" t="s">
        <v>193</v>
      </c>
    </row>
    <row r="5" spans="1:6" x14ac:dyDescent="0.2">
      <c r="A5" s="109">
        <v>1</v>
      </c>
      <c r="B5" s="110" t="s">
        <v>194</v>
      </c>
      <c r="C5" s="110" t="s">
        <v>195</v>
      </c>
      <c r="D5" s="110" t="s">
        <v>196</v>
      </c>
    </row>
    <row r="6" spans="1:6" x14ac:dyDescent="0.2">
      <c r="A6" s="109"/>
      <c r="B6" s="110" t="s">
        <v>197</v>
      </c>
      <c r="C6" s="110" t="s">
        <v>189</v>
      </c>
      <c r="D6" s="110" t="s">
        <v>198</v>
      </c>
    </row>
    <row r="7" spans="1:6" x14ac:dyDescent="0.2">
      <c r="A7" s="109"/>
      <c r="B7" s="110" t="s">
        <v>189</v>
      </c>
      <c r="C7" s="110" t="s">
        <v>189</v>
      </c>
      <c r="D7" s="110" t="s">
        <v>199</v>
      </c>
      <c r="F7" s="27"/>
    </row>
    <row r="8" spans="1:6" x14ac:dyDescent="0.2">
      <c r="A8" s="109"/>
      <c r="B8" s="110" t="s">
        <v>200</v>
      </c>
      <c r="C8" s="110" t="s">
        <v>195</v>
      </c>
      <c r="D8" s="110" t="s">
        <v>201</v>
      </c>
    </row>
    <row r="9" spans="1:6" x14ac:dyDescent="0.2">
      <c r="A9" s="109"/>
      <c r="B9" s="110" t="s">
        <v>202</v>
      </c>
      <c r="C9" s="110" t="s">
        <v>186</v>
      </c>
      <c r="D9" s="110" t="s">
        <v>203</v>
      </c>
    </row>
    <row r="10" spans="1:6" x14ac:dyDescent="0.2">
      <c r="A10" s="109"/>
      <c r="B10" s="110" t="s">
        <v>204</v>
      </c>
      <c r="C10" s="110" t="s">
        <v>195</v>
      </c>
      <c r="D10" s="110" t="s">
        <v>205</v>
      </c>
    </row>
    <row r="11" spans="1:6" x14ac:dyDescent="0.2">
      <c r="A11" s="109"/>
      <c r="B11" s="110" t="s">
        <v>188</v>
      </c>
      <c r="C11" s="110" t="s">
        <v>189</v>
      </c>
      <c r="D11" s="110" t="s">
        <v>190</v>
      </c>
    </row>
    <row r="12" spans="1:6" x14ac:dyDescent="0.2">
      <c r="A12" s="109"/>
      <c r="B12" s="110" t="s">
        <v>206</v>
      </c>
      <c r="C12" s="110" t="s">
        <v>186</v>
      </c>
      <c r="D12" s="110" t="s">
        <v>207</v>
      </c>
    </row>
    <row r="13" spans="1:6" x14ac:dyDescent="0.2">
      <c r="A13" s="109">
        <v>1</v>
      </c>
      <c r="B13" s="110" t="s">
        <v>208</v>
      </c>
      <c r="C13" s="110" t="s">
        <v>186</v>
      </c>
      <c r="D13" s="110" t="s">
        <v>209</v>
      </c>
    </row>
    <row r="14" spans="1:6" x14ac:dyDescent="0.2">
      <c r="A14" s="109"/>
      <c r="B14" s="110" t="s">
        <v>210</v>
      </c>
      <c r="C14" s="110" t="s">
        <v>192</v>
      </c>
      <c r="D14" s="110" t="s">
        <v>211</v>
      </c>
    </row>
    <row r="15" spans="1:6" x14ac:dyDescent="0.2">
      <c r="A15" s="109"/>
      <c r="B15" s="110" t="s">
        <v>212</v>
      </c>
      <c r="C15" s="110" t="s">
        <v>195</v>
      </c>
      <c r="D15" s="110" t="s">
        <v>213</v>
      </c>
    </row>
    <row r="16" spans="1:6" x14ac:dyDescent="0.2">
      <c r="A16" s="109"/>
      <c r="B16" s="110" t="s">
        <v>214</v>
      </c>
      <c r="C16" s="110" t="s">
        <v>192</v>
      </c>
      <c r="D16" s="110" t="s">
        <v>215</v>
      </c>
    </row>
    <row r="17" spans="1:4" x14ac:dyDescent="0.2">
      <c r="A17" s="109"/>
      <c r="B17" s="110" t="s">
        <v>216</v>
      </c>
      <c r="C17" s="110" t="s">
        <v>195</v>
      </c>
      <c r="D17" s="110" t="s">
        <v>217</v>
      </c>
    </row>
    <row r="18" spans="1:4" x14ac:dyDescent="0.2">
      <c r="A18" s="109"/>
      <c r="B18" s="110" t="s">
        <v>218</v>
      </c>
      <c r="C18" s="110" t="s">
        <v>195</v>
      </c>
      <c r="D18" s="110" t="s">
        <v>219</v>
      </c>
    </row>
    <row r="19" spans="1:4" x14ac:dyDescent="0.2">
      <c r="A19" s="109"/>
      <c r="B19" s="110" t="s">
        <v>220</v>
      </c>
      <c r="C19" s="110" t="s">
        <v>195</v>
      </c>
      <c r="D19" s="110" t="s">
        <v>221</v>
      </c>
    </row>
    <row r="20" spans="1:4" x14ac:dyDescent="0.2">
      <c r="A20" s="109"/>
      <c r="B20" s="110" t="s">
        <v>222</v>
      </c>
      <c r="C20" s="110" t="s">
        <v>186</v>
      </c>
      <c r="D20" s="110" t="s">
        <v>223</v>
      </c>
    </row>
    <row r="21" spans="1:4" x14ac:dyDescent="0.2">
      <c r="A21" s="109"/>
      <c r="B21" s="110"/>
      <c r="C21" s="110"/>
      <c r="D21" s="110"/>
    </row>
    <row r="22" spans="1:4" x14ac:dyDescent="0.2">
      <c r="A22" s="109"/>
      <c r="B22" s="110"/>
      <c r="C22" s="110"/>
      <c r="D22" s="110"/>
    </row>
    <row r="23" spans="1:4" x14ac:dyDescent="0.2">
      <c r="A23" s="109"/>
      <c r="B23" s="110"/>
      <c r="C23" s="110"/>
      <c r="D23" s="110"/>
    </row>
    <row r="24" spans="1:4" x14ac:dyDescent="0.2">
      <c r="A24" s="109"/>
      <c r="B24" s="110"/>
      <c r="C24" s="110"/>
      <c r="D24" s="110"/>
    </row>
    <row r="25" spans="1:4" x14ac:dyDescent="0.2">
      <c r="A25" s="109"/>
      <c r="B25" s="110"/>
      <c r="C25" s="110"/>
      <c r="D25" s="110"/>
    </row>
    <row r="26" spans="1:4" x14ac:dyDescent="0.2">
      <c r="A26" s="109"/>
      <c r="B26" s="110"/>
      <c r="C26" s="110"/>
      <c r="D26" s="110"/>
    </row>
    <row r="27" spans="1:4" x14ac:dyDescent="0.2">
      <c r="A27" s="109"/>
      <c r="B27" s="110"/>
      <c r="C27" s="110"/>
      <c r="D27" s="110"/>
    </row>
    <row r="28" spans="1:4" x14ac:dyDescent="0.2">
      <c r="A28" s="109"/>
      <c r="B28" s="110"/>
      <c r="C28" s="110"/>
      <c r="D28" s="110"/>
    </row>
    <row r="29" spans="1:4" x14ac:dyDescent="0.2">
      <c r="A29" s="109"/>
      <c r="B29" s="110"/>
      <c r="C29" s="110"/>
      <c r="D29" s="110"/>
    </row>
    <row r="30" spans="1:4" x14ac:dyDescent="0.2">
      <c r="A30" s="109"/>
      <c r="B30" s="110"/>
      <c r="C30" s="110"/>
      <c r="D30" s="110"/>
    </row>
    <row r="31" spans="1:4" x14ac:dyDescent="0.2">
      <c r="A31" s="109"/>
      <c r="B31" s="110"/>
      <c r="C31" s="110"/>
      <c r="D31" s="110"/>
    </row>
    <row r="32" spans="1:4" x14ac:dyDescent="0.2">
      <c r="A32" s="109"/>
      <c r="B32" s="110"/>
      <c r="C32" s="110"/>
      <c r="D32" s="110"/>
    </row>
    <row r="33" spans="1:4" x14ac:dyDescent="0.2">
      <c r="A33" s="109"/>
      <c r="B33" s="110"/>
      <c r="C33" s="110"/>
      <c r="D33" s="110"/>
    </row>
    <row r="34" spans="1:4" x14ac:dyDescent="0.2">
      <c r="A34" s="109"/>
      <c r="B34" s="110"/>
      <c r="C34" s="110"/>
      <c r="D34" s="110"/>
    </row>
    <row r="35" spans="1:4" x14ac:dyDescent="0.2">
      <c r="A35" s="109"/>
      <c r="B35" s="110"/>
      <c r="C35" s="110"/>
      <c r="D35" s="110"/>
    </row>
    <row r="36" spans="1:4" x14ac:dyDescent="0.2">
      <c r="A36" s="109"/>
      <c r="B36" s="110"/>
      <c r="C36" s="110"/>
      <c r="D36" s="110"/>
    </row>
  </sheetData>
  <conditionalFormatting sqref="B2:D36">
    <cfRule type="expression" dxfId="38" priority="1" stopIfTrue="1">
      <formula>$A2=1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N12"/>
  <sheetViews>
    <sheetView workbookViewId="0"/>
  </sheetViews>
  <sheetFormatPr defaultRowHeight="12.75" x14ac:dyDescent="0.2"/>
  <cols>
    <col min="1" max="1" width="15.5703125" style="30" bestFit="1" customWidth="1"/>
    <col min="2" max="13" width="7.85546875" style="30" customWidth="1"/>
    <col min="14" max="14" width="9.28515625" style="30" customWidth="1"/>
    <col min="15" max="256" width="9.140625" style="30"/>
    <col min="257" max="257" width="15.5703125" style="30" bestFit="1" customWidth="1"/>
    <col min="258" max="269" width="7.85546875" style="30" customWidth="1"/>
    <col min="270" max="270" width="9.28515625" style="30" customWidth="1"/>
    <col min="271" max="512" width="9.140625" style="30"/>
    <col min="513" max="513" width="15.5703125" style="30" bestFit="1" customWidth="1"/>
    <col min="514" max="525" width="7.85546875" style="30" customWidth="1"/>
    <col min="526" max="526" width="9.28515625" style="30" customWidth="1"/>
    <col min="527" max="768" width="9.140625" style="30"/>
    <col min="769" max="769" width="15.5703125" style="30" bestFit="1" customWidth="1"/>
    <col min="770" max="781" width="7.85546875" style="30" customWidth="1"/>
    <col min="782" max="782" width="9.28515625" style="30" customWidth="1"/>
    <col min="783" max="1024" width="9.140625" style="30"/>
    <col min="1025" max="1025" width="15.5703125" style="30" bestFit="1" customWidth="1"/>
    <col min="1026" max="1037" width="7.85546875" style="30" customWidth="1"/>
    <col min="1038" max="1038" width="9.28515625" style="30" customWidth="1"/>
    <col min="1039" max="1280" width="9.140625" style="30"/>
    <col min="1281" max="1281" width="15.5703125" style="30" bestFit="1" customWidth="1"/>
    <col min="1282" max="1293" width="7.85546875" style="30" customWidth="1"/>
    <col min="1294" max="1294" width="9.28515625" style="30" customWidth="1"/>
    <col min="1295" max="1536" width="9.140625" style="30"/>
    <col min="1537" max="1537" width="15.5703125" style="30" bestFit="1" customWidth="1"/>
    <col min="1538" max="1549" width="7.85546875" style="30" customWidth="1"/>
    <col min="1550" max="1550" width="9.28515625" style="30" customWidth="1"/>
    <col min="1551" max="1792" width="9.140625" style="30"/>
    <col min="1793" max="1793" width="15.5703125" style="30" bestFit="1" customWidth="1"/>
    <col min="1794" max="1805" width="7.85546875" style="30" customWidth="1"/>
    <col min="1806" max="1806" width="9.28515625" style="30" customWidth="1"/>
    <col min="1807" max="2048" width="9.140625" style="30"/>
    <col min="2049" max="2049" width="15.5703125" style="30" bestFit="1" customWidth="1"/>
    <col min="2050" max="2061" width="7.85546875" style="30" customWidth="1"/>
    <col min="2062" max="2062" width="9.28515625" style="30" customWidth="1"/>
    <col min="2063" max="2304" width="9.140625" style="30"/>
    <col min="2305" max="2305" width="15.5703125" style="30" bestFit="1" customWidth="1"/>
    <col min="2306" max="2317" width="7.85546875" style="30" customWidth="1"/>
    <col min="2318" max="2318" width="9.28515625" style="30" customWidth="1"/>
    <col min="2319" max="2560" width="9.140625" style="30"/>
    <col min="2561" max="2561" width="15.5703125" style="30" bestFit="1" customWidth="1"/>
    <col min="2562" max="2573" width="7.85546875" style="30" customWidth="1"/>
    <col min="2574" max="2574" width="9.28515625" style="30" customWidth="1"/>
    <col min="2575" max="2816" width="9.140625" style="30"/>
    <col min="2817" max="2817" width="15.5703125" style="30" bestFit="1" customWidth="1"/>
    <col min="2818" max="2829" width="7.85546875" style="30" customWidth="1"/>
    <col min="2830" max="2830" width="9.28515625" style="30" customWidth="1"/>
    <col min="2831" max="3072" width="9.140625" style="30"/>
    <col min="3073" max="3073" width="15.5703125" style="30" bestFit="1" customWidth="1"/>
    <col min="3074" max="3085" width="7.85546875" style="30" customWidth="1"/>
    <col min="3086" max="3086" width="9.28515625" style="30" customWidth="1"/>
    <col min="3087" max="3328" width="9.140625" style="30"/>
    <col min="3329" max="3329" width="15.5703125" style="30" bestFit="1" customWidth="1"/>
    <col min="3330" max="3341" width="7.85546875" style="30" customWidth="1"/>
    <col min="3342" max="3342" width="9.28515625" style="30" customWidth="1"/>
    <col min="3343" max="3584" width="9.140625" style="30"/>
    <col min="3585" max="3585" width="15.5703125" style="30" bestFit="1" customWidth="1"/>
    <col min="3586" max="3597" width="7.85546875" style="30" customWidth="1"/>
    <col min="3598" max="3598" width="9.28515625" style="30" customWidth="1"/>
    <col min="3599" max="3840" width="9.140625" style="30"/>
    <col min="3841" max="3841" width="15.5703125" style="30" bestFit="1" customWidth="1"/>
    <col min="3842" max="3853" width="7.85546875" style="30" customWidth="1"/>
    <col min="3854" max="3854" width="9.28515625" style="30" customWidth="1"/>
    <col min="3855" max="4096" width="9.140625" style="30"/>
    <col min="4097" max="4097" width="15.5703125" style="30" bestFit="1" customWidth="1"/>
    <col min="4098" max="4109" width="7.85546875" style="30" customWidth="1"/>
    <col min="4110" max="4110" width="9.28515625" style="30" customWidth="1"/>
    <col min="4111" max="4352" width="9.140625" style="30"/>
    <col min="4353" max="4353" width="15.5703125" style="30" bestFit="1" customWidth="1"/>
    <col min="4354" max="4365" width="7.85546875" style="30" customWidth="1"/>
    <col min="4366" max="4366" width="9.28515625" style="30" customWidth="1"/>
    <col min="4367" max="4608" width="9.140625" style="30"/>
    <col min="4609" max="4609" width="15.5703125" style="30" bestFit="1" customWidth="1"/>
    <col min="4610" max="4621" width="7.85546875" style="30" customWidth="1"/>
    <col min="4622" max="4622" width="9.28515625" style="30" customWidth="1"/>
    <col min="4623" max="4864" width="9.140625" style="30"/>
    <col min="4865" max="4865" width="15.5703125" style="30" bestFit="1" customWidth="1"/>
    <col min="4866" max="4877" width="7.85546875" style="30" customWidth="1"/>
    <col min="4878" max="4878" width="9.28515625" style="30" customWidth="1"/>
    <col min="4879" max="5120" width="9.140625" style="30"/>
    <col min="5121" max="5121" width="15.5703125" style="30" bestFit="1" customWidth="1"/>
    <col min="5122" max="5133" width="7.85546875" style="30" customWidth="1"/>
    <col min="5134" max="5134" width="9.28515625" style="30" customWidth="1"/>
    <col min="5135" max="5376" width="9.140625" style="30"/>
    <col min="5377" max="5377" width="15.5703125" style="30" bestFit="1" customWidth="1"/>
    <col min="5378" max="5389" width="7.85546875" style="30" customWidth="1"/>
    <col min="5390" max="5390" width="9.28515625" style="30" customWidth="1"/>
    <col min="5391" max="5632" width="9.140625" style="30"/>
    <col min="5633" max="5633" width="15.5703125" style="30" bestFit="1" customWidth="1"/>
    <col min="5634" max="5645" width="7.85546875" style="30" customWidth="1"/>
    <col min="5646" max="5646" width="9.28515625" style="30" customWidth="1"/>
    <col min="5647" max="5888" width="9.140625" style="30"/>
    <col min="5889" max="5889" width="15.5703125" style="30" bestFit="1" customWidth="1"/>
    <col min="5890" max="5901" width="7.85546875" style="30" customWidth="1"/>
    <col min="5902" max="5902" width="9.28515625" style="30" customWidth="1"/>
    <col min="5903" max="6144" width="9.140625" style="30"/>
    <col min="6145" max="6145" width="15.5703125" style="30" bestFit="1" customWidth="1"/>
    <col min="6146" max="6157" width="7.85546875" style="30" customWidth="1"/>
    <col min="6158" max="6158" width="9.28515625" style="30" customWidth="1"/>
    <col min="6159" max="6400" width="9.140625" style="30"/>
    <col min="6401" max="6401" width="15.5703125" style="30" bestFit="1" customWidth="1"/>
    <col min="6402" max="6413" width="7.85546875" style="30" customWidth="1"/>
    <col min="6414" max="6414" width="9.28515625" style="30" customWidth="1"/>
    <col min="6415" max="6656" width="9.140625" style="30"/>
    <col min="6657" max="6657" width="15.5703125" style="30" bestFit="1" customWidth="1"/>
    <col min="6658" max="6669" width="7.85546875" style="30" customWidth="1"/>
    <col min="6670" max="6670" width="9.28515625" style="30" customWidth="1"/>
    <col min="6671" max="6912" width="9.140625" style="30"/>
    <col min="6913" max="6913" width="15.5703125" style="30" bestFit="1" customWidth="1"/>
    <col min="6914" max="6925" width="7.85546875" style="30" customWidth="1"/>
    <col min="6926" max="6926" width="9.28515625" style="30" customWidth="1"/>
    <col min="6927" max="7168" width="9.140625" style="30"/>
    <col min="7169" max="7169" width="15.5703125" style="30" bestFit="1" customWidth="1"/>
    <col min="7170" max="7181" width="7.85546875" style="30" customWidth="1"/>
    <col min="7182" max="7182" width="9.28515625" style="30" customWidth="1"/>
    <col min="7183" max="7424" width="9.140625" style="30"/>
    <col min="7425" max="7425" width="15.5703125" style="30" bestFit="1" customWidth="1"/>
    <col min="7426" max="7437" width="7.85546875" style="30" customWidth="1"/>
    <col min="7438" max="7438" width="9.28515625" style="30" customWidth="1"/>
    <col min="7439" max="7680" width="9.140625" style="30"/>
    <col min="7681" max="7681" width="15.5703125" style="30" bestFit="1" customWidth="1"/>
    <col min="7682" max="7693" width="7.85546875" style="30" customWidth="1"/>
    <col min="7694" max="7694" width="9.28515625" style="30" customWidth="1"/>
    <col min="7695" max="7936" width="9.140625" style="30"/>
    <col min="7937" max="7937" width="15.5703125" style="30" bestFit="1" customWidth="1"/>
    <col min="7938" max="7949" width="7.85546875" style="30" customWidth="1"/>
    <col min="7950" max="7950" width="9.28515625" style="30" customWidth="1"/>
    <col min="7951" max="8192" width="9.140625" style="30"/>
    <col min="8193" max="8193" width="15.5703125" style="30" bestFit="1" customWidth="1"/>
    <col min="8194" max="8205" width="7.85546875" style="30" customWidth="1"/>
    <col min="8206" max="8206" width="9.28515625" style="30" customWidth="1"/>
    <col min="8207" max="8448" width="9.140625" style="30"/>
    <col min="8449" max="8449" width="15.5703125" style="30" bestFit="1" customWidth="1"/>
    <col min="8450" max="8461" width="7.85546875" style="30" customWidth="1"/>
    <col min="8462" max="8462" width="9.28515625" style="30" customWidth="1"/>
    <col min="8463" max="8704" width="9.140625" style="30"/>
    <col min="8705" max="8705" width="15.5703125" style="30" bestFit="1" customWidth="1"/>
    <col min="8706" max="8717" width="7.85546875" style="30" customWidth="1"/>
    <col min="8718" max="8718" width="9.28515625" style="30" customWidth="1"/>
    <col min="8719" max="8960" width="9.140625" style="30"/>
    <col min="8961" max="8961" width="15.5703125" style="30" bestFit="1" customWidth="1"/>
    <col min="8962" max="8973" width="7.85546875" style="30" customWidth="1"/>
    <col min="8974" max="8974" width="9.28515625" style="30" customWidth="1"/>
    <col min="8975" max="9216" width="9.140625" style="30"/>
    <col min="9217" max="9217" width="15.5703125" style="30" bestFit="1" customWidth="1"/>
    <col min="9218" max="9229" width="7.85546875" style="30" customWidth="1"/>
    <col min="9230" max="9230" width="9.28515625" style="30" customWidth="1"/>
    <col min="9231" max="9472" width="9.140625" style="30"/>
    <col min="9473" max="9473" width="15.5703125" style="30" bestFit="1" customWidth="1"/>
    <col min="9474" max="9485" width="7.85546875" style="30" customWidth="1"/>
    <col min="9486" max="9486" width="9.28515625" style="30" customWidth="1"/>
    <col min="9487" max="9728" width="9.140625" style="30"/>
    <col min="9729" max="9729" width="15.5703125" style="30" bestFit="1" customWidth="1"/>
    <col min="9730" max="9741" width="7.85546875" style="30" customWidth="1"/>
    <col min="9742" max="9742" width="9.28515625" style="30" customWidth="1"/>
    <col min="9743" max="9984" width="9.140625" style="30"/>
    <col min="9985" max="9985" width="15.5703125" style="30" bestFit="1" customWidth="1"/>
    <col min="9986" max="9997" width="7.85546875" style="30" customWidth="1"/>
    <col min="9998" max="9998" width="9.28515625" style="30" customWidth="1"/>
    <col min="9999" max="10240" width="9.140625" style="30"/>
    <col min="10241" max="10241" width="15.5703125" style="30" bestFit="1" customWidth="1"/>
    <col min="10242" max="10253" width="7.85546875" style="30" customWidth="1"/>
    <col min="10254" max="10254" width="9.28515625" style="30" customWidth="1"/>
    <col min="10255" max="10496" width="9.140625" style="30"/>
    <col min="10497" max="10497" width="15.5703125" style="30" bestFit="1" customWidth="1"/>
    <col min="10498" max="10509" width="7.85546875" style="30" customWidth="1"/>
    <col min="10510" max="10510" width="9.28515625" style="30" customWidth="1"/>
    <col min="10511" max="10752" width="9.140625" style="30"/>
    <col min="10753" max="10753" width="15.5703125" style="30" bestFit="1" customWidth="1"/>
    <col min="10754" max="10765" width="7.85546875" style="30" customWidth="1"/>
    <col min="10766" max="10766" width="9.28515625" style="30" customWidth="1"/>
    <col min="10767" max="11008" width="9.140625" style="30"/>
    <col min="11009" max="11009" width="15.5703125" style="30" bestFit="1" customWidth="1"/>
    <col min="11010" max="11021" width="7.85546875" style="30" customWidth="1"/>
    <col min="11022" max="11022" width="9.28515625" style="30" customWidth="1"/>
    <col min="11023" max="11264" width="9.140625" style="30"/>
    <col min="11265" max="11265" width="15.5703125" style="30" bestFit="1" customWidth="1"/>
    <col min="11266" max="11277" width="7.85546875" style="30" customWidth="1"/>
    <col min="11278" max="11278" width="9.28515625" style="30" customWidth="1"/>
    <col min="11279" max="11520" width="9.140625" style="30"/>
    <col min="11521" max="11521" width="15.5703125" style="30" bestFit="1" customWidth="1"/>
    <col min="11522" max="11533" width="7.85546875" style="30" customWidth="1"/>
    <col min="11534" max="11534" width="9.28515625" style="30" customWidth="1"/>
    <col min="11535" max="11776" width="9.140625" style="30"/>
    <col min="11777" max="11777" width="15.5703125" style="30" bestFit="1" customWidth="1"/>
    <col min="11778" max="11789" width="7.85546875" style="30" customWidth="1"/>
    <col min="11790" max="11790" width="9.28515625" style="30" customWidth="1"/>
    <col min="11791" max="12032" width="9.140625" style="30"/>
    <col min="12033" max="12033" width="15.5703125" style="30" bestFit="1" customWidth="1"/>
    <col min="12034" max="12045" width="7.85546875" style="30" customWidth="1"/>
    <col min="12046" max="12046" width="9.28515625" style="30" customWidth="1"/>
    <col min="12047" max="12288" width="9.140625" style="30"/>
    <col min="12289" max="12289" width="15.5703125" style="30" bestFit="1" customWidth="1"/>
    <col min="12290" max="12301" width="7.85546875" style="30" customWidth="1"/>
    <col min="12302" max="12302" width="9.28515625" style="30" customWidth="1"/>
    <col min="12303" max="12544" width="9.140625" style="30"/>
    <col min="12545" max="12545" width="15.5703125" style="30" bestFit="1" customWidth="1"/>
    <col min="12546" max="12557" width="7.85546875" style="30" customWidth="1"/>
    <col min="12558" max="12558" width="9.28515625" style="30" customWidth="1"/>
    <col min="12559" max="12800" width="9.140625" style="30"/>
    <col min="12801" max="12801" width="15.5703125" style="30" bestFit="1" customWidth="1"/>
    <col min="12802" max="12813" width="7.85546875" style="30" customWidth="1"/>
    <col min="12814" max="12814" width="9.28515625" style="30" customWidth="1"/>
    <col min="12815" max="13056" width="9.140625" style="30"/>
    <col min="13057" max="13057" width="15.5703125" style="30" bestFit="1" customWidth="1"/>
    <col min="13058" max="13069" width="7.85546875" style="30" customWidth="1"/>
    <col min="13070" max="13070" width="9.28515625" style="30" customWidth="1"/>
    <col min="13071" max="13312" width="9.140625" style="30"/>
    <col min="13313" max="13313" width="15.5703125" style="30" bestFit="1" customWidth="1"/>
    <col min="13314" max="13325" width="7.85546875" style="30" customWidth="1"/>
    <col min="13326" max="13326" width="9.28515625" style="30" customWidth="1"/>
    <col min="13327" max="13568" width="9.140625" style="30"/>
    <col min="13569" max="13569" width="15.5703125" style="30" bestFit="1" customWidth="1"/>
    <col min="13570" max="13581" width="7.85546875" style="30" customWidth="1"/>
    <col min="13582" max="13582" width="9.28515625" style="30" customWidth="1"/>
    <col min="13583" max="13824" width="9.140625" style="30"/>
    <col min="13825" max="13825" width="15.5703125" style="30" bestFit="1" customWidth="1"/>
    <col min="13826" max="13837" width="7.85546875" style="30" customWidth="1"/>
    <col min="13838" max="13838" width="9.28515625" style="30" customWidth="1"/>
    <col min="13839" max="14080" width="9.140625" style="30"/>
    <col min="14081" max="14081" width="15.5703125" style="30" bestFit="1" customWidth="1"/>
    <col min="14082" max="14093" width="7.85546875" style="30" customWidth="1"/>
    <col min="14094" max="14094" width="9.28515625" style="30" customWidth="1"/>
    <col min="14095" max="14336" width="9.140625" style="30"/>
    <col min="14337" max="14337" width="15.5703125" style="30" bestFit="1" customWidth="1"/>
    <col min="14338" max="14349" width="7.85546875" style="30" customWidth="1"/>
    <col min="14350" max="14350" width="9.28515625" style="30" customWidth="1"/>
    <col min="14351" max="14592" width="9.140625" style="30"/>
    <col min="14593" max="14593" width="15.5703125" style="30" bestFit="1" customWidth="1"/>
    <col min="14594" max="14605" width="7.85546875" style="30" customWidth="1"/>
    <col min="14606" max="14606" width="9.28515625" style="30" customWidth="1"/>
    <col min="14607" max="14848" width="9.140625" style="30"/>
    <col min="14849" max="14849" width="15.5703125" style="30" bestFit="1" customWidth="1"/>
    <col min="14850" max="14861" width="7.85546875" style="30" customWidth="1"/>
    <col min="14862" max="14862" width="9.28515625" style="30" customWidth="1"/>
    <col min="14863" max="15104" width="9.140625" style="30"/>
    <col min="15105" max="15105" width="15.5703125" style="30" bestFit="1" customWidth="1"/>
    <col min="15106" max="15117" width="7.85546875" style="30" customWidth="1"/>
    <col min="15118" max="15118" width="9.28515625" style="30" customWidth="1"/>
    <col min="15119" max="15360" width="9.140625" style="30"/>
    <col min="15361" max="15361" width="15.5703125" style="30" bestFit="1" customWidth="1"/>
    <col min="15362" max="15373" width="7.85546875" style="30" customWidth="1"/>
    <col min="15374" max="15374" width="9.28515625" style="30" customWidth="1"/>
    <col min="15375" max="15616" width="9.140625" style="30"/>
    <col min="15617" max="15617" width="15.5703125" style="30" bestFit="1" customWidth="1"/>
    <col min="15618" max="15629" width="7.85546875" style="30" customWidth="1"/>
    <col min="15630" max="15630" width="9.28515625" style="30" customWidth="1"/>
    <col min="15631" max="15872" width="9.140625" style="30"/>
    <col min="15873" max="15873" width="15.5703125" style="30" bestFit="1" customWidth="1"/>
    <col min="15874" max="15885" width="7.85546875" style="30" customWidth="1"/>
    <col min="15886" max="15886" width="9.28515625" style="30" customWidth="1"/>
    <col min="15887" max="16128" width="9.140625" style="30"/>
    <col min="16129" max="16129" width="15.5703125" style="30" bestFit="1" customWidth="1"/>
    <col min="16130" max="16141" width="7.85546875" style="30" customWidth="1"/>
    <col min="16142" max="16142" width="9.28515625" style="30" customWidth="1"/>
    <col min="16143" max="16384" width="9.140625" style="30"/>
  </cols>
  <sheetData>
    <row r="1" spans="1:14" x14ac:dyDescent="0.2">
      <c r="A1" s="29" t="s">
        <v>225</v>
      </c>
    </row>
    <row r="3" spans="1:14" x14ac:dyDescent="0.2">
      <c r="B3" s="31" t="s">
        <v>226</v>
      </c>
      <c r="C3" s="31" t="s">
        <v>227</v>
      </c>
      <c r="D3" s="31" t="s">
        <v>228</v>
      </c>
      <c r="E3" s="31" t="s">
        <v>229</v>
      </c>
      <c r="F3" s="31" t="s">
        <v>230</v>
      </c>
      <c r="G3" s="31" t="s">
        <v>231</v>
      </c>
      <c r="H3" s="31" t="s">
        <v>232</v>
      </c>
      <c r="I3" s="31" t="s">
        <v>233</v>
      </c>
      <c r="J3" s="31" t="s">
        <v>234</v>
      </c>
      <c r="K3" s="31" t="s">
        <v>235</v>
      </c>
      <c r="L3" s="31" t="s">
        <v>236</v>
      </c>
      <c r="M3" s="31" t="s">
        <v>237</v>
      </c>
      <c r="N3" s="32" t="s">
        <v>238</v>
      </c>
    </row>
    <row r="4" spans="1:14" x14ac:dyDescent="0.2">
      <c r="A4" s="33" t="s">
        <v>239</v>
      </c>
      <c r="N4" s="29"/>
    </row>
    <row r="5" spans="1:14" x14ac:dyDescent="0.2">
      <c r="A5" s="34" t="s">
        <v>240</v>
      </c>
      <c r="B5" s="30">
        <v>232</v>
      </c>
      <c r="C5" s="30">
        <v>906</v>
      </c>
      <c r="D5" s="30">
        <v>61</v>
      </c>
      <c r="E5" s="30">
        <v>135</v>
      </c>
      <c r="F5" s="30">
        <v>6</v>
      </c>
      <c r="G5" s="30">
        <v>168</v>
      </c>
      <c r="H5" s="30">
        <v>388</v>
      </c>
      <c r="I5" s="30">
        <v>47</v>
      </c>
      <c r="J5" s="30">
        <v>893</v>
      </c>
      <c r="K5" s="30">
        <v>130</v>
      </c>
      <c r="L5" s="30">
        <v>194</v>
      </c>
      <c r="M5" s="30">
        <v>209</v>
      </c>
      <c r="N5" s="29">
        <f t="shared" ref="N5:N11" si="0">SUM(A5:M5)</f>
        <v>3369</v>
      </c>
    </row>
    <row r="6" spans="1:14" x14ac:dyDescent="0.2">
      <c r="A6" s="34" t="s">
        <v>241</v>
      </c>
      <c r="B6" s="30">
        <v>370</v>
      </c>
      <c r="C6" s="30">
        <v>660</v>
      </c>
      <c r="D6" s="30">
        <v>137</v>
      </c>
      <c r="E6" s="30">
        <v>933</v>
      </c>
      <c r="F6" s="30">
        <v>810</v>
      </c>
      <c r="G6" s="30">
        <v>955</v>
      </c>
      <c r="H6" s="30">
        <v>922</v>
      </c>
      <c r="I6" s="30">
        <v>518</v>
      </c>
      <c r="J6" s="30">
        <v>724</v>
      </c>
      <c r="K6" s="30">
        <v>440</v>
      </c>
      <c r="L6" s="30">
        <v>879</v>
      </c>
      <c r="M6" s="30">
        <v>181</v>
      </c>
      <c r="N6" s="29">
        <f t="shared" si="0"/>
        <v>7529</v>
      </c>
    </row>
    <row r="7" spans="1:14" x14ac:dyDescent="0.2">
      <c r="A7" s="34" t="s">
        <v>242</v>
      </c>
      <c r="B7" s="30">
        <v>725</v>
      </c>
      <c r="C7" s="30">
        <v>743</v>
      </c>
      <c r="D7" s="30">
        <v>218</v>
      </c>
      <c r="E7" s="30">
        <v>617</v>
      </c>
      <c r="F7" s="30">
        <v>661</v>
      </c>
      <c r="G7" s="30">
        <v>90</v>
      </c>
      <c r="H7" s="30">
        <v>114</v>
      </c>
      <c r="I7" s="30">
        <v>649</v>
      </c>
      <c r="J7" s="30">
        <v>607</v>
      </c>
      <c r="K7" s="30">
        <v>46</v>
      </c>
      <c r="L7" s="30">
        <v>516</v>
      </c>
      <c r="M7" s="30">
        <v>528</v>
      </c>
      <c r="N7" s="29">
        <f t="shared" si="0"/>
        <v>5514</v>
      </c>
    </row>
    <row r="8" spans="1:14" x14ac:dyDescent="0.2">
      <c r="A8" s="34" t="s">
        <v>243</v>
      </c>
      <c r="B8" s="30">
        <v>765</v>
      </c>
      <c r="C8" s="30">
        <v>457</v>
      </c>
      <c r="D8" s="30">
        <v>811</v>
      </c>
      <c r="E8" s="30">
        <v>510</v>
      </c>
      <c r="F8" s="30">
        <v>18</v>
      </c>
      <c r="G8" s="30">
        <v>466</v>
      </c>
      <c r="H8" s="30">
        <v>654</v>
      </c>
      <c r="I8" s="30">
        <v>478</v>
      </c>
      <c r="J8" s="30">
        <v>457</v>
      </c>
      <c r="K8" s="30">
        <v>652</v>
      </c>
      <c r="L8" s="30">
        <v>981</v>
      </c>
      <c r="M8" s="30">
        <v>221</v>
      </c>
      <c r="N8" s="29">
        <f t="shared" si="0"/>
        <v>6470</v>
      </c>
    </row>
    <row r="9" spans="1:14" x14ac:dyDescent="0.2">
      <c r="A9" s="34" t="s">
        <v>244</v>
      </c>
      <c r="B9" s="30">
        <v>46</v>
      </c>
      <c r="C9" s="30">
        <v>884</v>
      </c>
      <c r="D9" s="30">
        <v>897</v>
      </c>
      <c r="E9" s="30">
        <v>445</v>
      </c>
      <c r="F9" s="30">
        <v>802</v>
      </c>
      <c r="G9" s="30">
        <v>936</v>
      </c>
      <c r="H9" s="30">
        <v>960</v>
      </c>
      <c r="I9" s="30">
        <v>461</v>
      </c>
      <c r="J9" s="30">
        <v>397</v>
      </c>
      <c r="K9" s="30">
        <v>786</v>
      </c>
      <c r="L9" s="30">
        <v>469</v>
      </c>
      <c r="M9" s="30">
        <v>921</v>
      </c>
      <c r="N9" s="29">
        <f t="shared" si="0"/>
        <v>8004</v>
      </c>
    </row>
    <row r="10" spans="1:14" x14ac:dyDescent="0.2">
      <c r="A10" s="34" t="s">
        <v>245</v>
      </c>
      <c r="B10" s="30">
        <v>327</v>
      </c>
      <c r="C10" s="30">
        <v>775</v>
      </c>
      <c r="D10" s="30">
        <v>546</v>
      </c>
      <c r="E10" s="30">
        <v>601</v>
      </c>
      <c r="F10" s="30">
        <v>647</v>
      </c>
      <c r="G10" s="30">
        <v>573</v>
      </c>
      <c r="H10" s="30">
        <v>445</v>
      </c>
      <c r="I10" s="30">
        <v>300</v>
      </c>
      <c r="J10" s="30">
        <v>404</v>
      </c>
      <c r="K10" s="30">
        <v>204</v>
      </c>
      <c r="L10" s="30">
        <v>643</v>
      </c>
      <c r="M10" s="30">
        <v>231</v>
      </c>
      <c r="N10" s="29">
        <f t="shared" si="0"/>
        <v>5696</v>
      </c>
    </row>
    <row r="11" spans="1:14" ht="18.75" customHeight="1" x14ac:dyDescent="0.2">
      <c r="A11" s="35" t="s">
        <v>238</v>
      </c>
      <c r="B11" s="35">
        <f>B5+B6+B7+B8+B9+B10</f>
        <v>2465</v>
      </c>
      <c r="C11" s="35">
        <f t="shared" ref="C11:M11" si="1">C5+C6+C7+C8+C9+C10</f>
        <v>4425</v>
      </c>
      <c r="D11" s="35">
        <f t="shared" si="1"/>
        <v>2670</v>
      </c>
      <c r="E11" s="35">
        <f t="shared" si="1"/>
        <v>3241</v>
      </c>
      <c r="F11" s="35">
        <f t="shared" si="1"/>
        <v>2944</v>
      </c>
      <c r="G11" s="35">
        <f t="shared" si="1"/>
        <v>3188</v>
      </c>
      <c r="H11" s="35">
        <f t="shared" si="1"/>
        <v>3483</v>
      </c>
      <c r="I11" s="35">
        <f t="shared" si="1"/>
        <v>2453</v>
      </c>
      <c r="J11" s="35">
        <f t="shared" si="1"/>
        <v>3482</v>
      </c>
      <c r="K11" s="35">
        <f t="shared" si="1"/>
        <v>2258</v>
      </c>
      <c r="L11" s="35">
        <f t="shared" si="1"/>
        <v>3682</v>
      </c>
      <c r="M11" s="35">
        <f t="shared" si="1"/>
        <v>2291</v>
      </c>
      <c r="N11" s="29">
        <f t="shared" si="0"/>
        <v>36582</v>
      </c>
    </row>
    <row r="12" spans="1:14" x14ac:dyDescent="0.2">
      <c r="A12" s="33" t="s">
        <v>246</v>
      </c>
      <c r="N12" s="36" t="str">
        <f>IF(ABS(SUM(B11:M11)-SUM(N5:N10))&lt;0.01,"OK","CHYBA - rozdíl řádkových a sloupcových součtů ve výši: "&amp;TEXT(ABS(SUM(B11:M11)-SUM(N5:N10)),"# ##0,00"))</f>
        <v>OK</v>
      </c>
    </row>
  </sheetData>
  <conditionalFormatting sqref="N12">
    <cfRule type="cellIs" dxfId="37" priority="2" stopIfTrue="1" operator="notEqual">
      <formula>"OK"</formula>
    </cfRule>
  </conditionalFormatting>
  <conditionalFormatting sqref="B5:M10">
    <cfRule type="expression" dxfId="36" priority="1" stopIfTrue="1">
      <formula>(B5=MAX($B$5:$M$10))</formula>
    </cfRule>
  </conditionalFormatting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N12"/>
  <sheetViews>
    <sheetView workbookViewId="0"/>
  </sheetViews>
  <sheetFormatPr defaultRowHeight="12.75" x14ac:dyDescent="0.2"/>
  <cols>
    <col min="1" max="1" width="15.5703125" style="30" bestFit="1" customWidth="1"/>
    <col min="2" max="13" width="7.85546875" style="30" customWidth="1"/>
    <col min="14" max="14" width="9.28515625" style="30" customWidth="1"/>
    <col min="15" max="256" width="9.140625" style="30"/>
    <col min="257" max="257" width="15.5703125" style="30" bestFit="1" customWidth="1"/>
    <col min="258" max="269" width="7.85546875" style="30" customWidth="1"/>
    <col min="270" max="270" width="9.28515625" style="30" customWidth="1"/>
    <col min="271" max="512" width="9.140625" style="30"/>
    <col min="513" max="513" width="15.5703125" style="30" bestFit="1" customWidth="1"/>
    <col min="514" max="525" width="7.85546875" style="30" customWidth="1"/>
    <col min="526" max="526" width="9.28515625" style="30" customWidth="1"/>
    <col min="527" max="768" width="9.140625" style="30"/>
    <col min="769" max="769" width="15.5703125" style="30" bestFit="1" customWidth="1"/>
    <col min="770" max="781" width="7.85546875" style="30" customWidth="1"/>
    <col min="782" max="782" width="9.28515625" style="30" customWidth="1"/>
    <col min="783" max="1024" width="9.140625" style="30"/>
    <col min="1025" max="1025" width="15.5703125" style="30" bestFit="1" customWidth="1"/>
    <col min="1026" max="1037" width="7.85546875" style="30" customWidth="1"/>
    <col min="1038" max="1038" width="9.28515625" style="30" customWidth="1"/>
    <col min="1039" max="1280" width="9.140625" style="30"/>
    <col min="1281" max="1281" width="15.5703125" style="30" bestFit="1" customWidth="1"/>
    <col min="1282" max="1293" width="7.85546875" style="30" customWidth="1"/>
    <col min="1294" max="1294" width="9.28515625" style="30" customWidth="1"/>
    <col min="1295" max="1536" width="9.140625" style="30"/>
    <col min="1537" max="1537" width="15.5703125" style="30" bestFit="1" customWidth="1"/>
    <col min="1538" max="1549" width="7.85546875" style="30" customWidth="1"/>
    <col min="1550" max="1550" width="9.28515625" style="30" customWidth="1"/>
    <col min="1551" max="1792" width="9.140625" style="30"/>
    <col min="1793" max="1793" width="15.5703125" style="30" bestFit="1" customWidth="1"/>
    <col min="1794" max="1805" width="7.85546875" style="30" customWidth="1"/>
    <col min="1806" max="1806" width="9.28515625" style="30" customWidth="1"/>
    <col min="1807" max="2048" width="9.140625" style="30"/>
    <col min="2049" max="2049" width="15.5703125" style="30" bestFit="1" customWidth="1"/>
    <col min="2050" max="2061" width="7.85546875" style="30" customWidth="1"/>
    <col min="2062" max="2062" width="9.28515625" style="30" customWidth="1"/>
    <col min="2063" max="2304" width="9.140625" style="30"/>
    <col min="2305" max="2305" width="15.5703125" style="30" bestFit="1" customWidth="1"/>
    <col min="2306" max="2317" width="7.85546875" style="30" customWidth="1"/>
    <col min="2318" max="2318" width="9.28515625" style="30" customWidth="1"/>
    <col min="2319" max="2560" width="9.140625" style="30"/>
    <col min="2561" max="2561" width="15.5703125" style="30" bestFit="1" customWidth="1"/>
    <col min="2562" max="2573" width="7.85546875" style="30" customWidth="1"/>
    <col min="2574" max="2574" width="9.28515625" style="30" customWidth="1"/>
    <col min="2575" max="2816" width="9.140625" style="30"/>
    <col min="2817" max="2817" width="15.5703125" style="30" bestFit="1" customWidth="1"/>
    <col min="2818" max="2829" width="7.85546875" style="30" customWidth="1"/>
    <col min="2830" max="2830" width="9.28515625" style="30" customWidth="1"/>
    <col min="2831" max="3072" width="9.140625" style="30"/>
    <col min="3073" max="3073" width="15.5703125" style="30" bestFit="1" customWidth="1"/>
    <col min="3074" max="3085" width="7.85546875" style="30" customWidth="1"/>
    <col min="3086" max="3086" width="9.28515625" style="30" customWidth="1"/>
    <col min="3087" max="3328" width="9.140625" style="30"/>
    <col min="3329" max="3329" width="15.5703125" style="30" bestFit="1" customWidth="1"/>
    <col min="3330" max="3341" width="7.85546875" style="30" customWidth="1"/>
    <col min="3342" max="3342" width="9.28515625" style="30" customWidth="1"/>
    <col min="3343" max="3584" width="9.140625" style="30"/>
    <col min="3585" max="3585" width="15.5703125" style="30" bestFit="1" customWidth="1"/>
    <col min="3586" max="3597" width="7.85546875" style="30" customWidth="1"/>
    <col min="3598" max="3598" width="9.28515625" style="30" customWidth="1"/>
    <col min="3599" max="3840" width="9.140625" style="30"/>
    <col min="3841" max="3841" width="15.5703125" style="30" bestFit="1" customWidth="1"/>
    <col min="3842" max="3853" width="7.85546875" style="30" customWidth="1"/>
    <col min="3854" max="3854" width="9.28515625" style="30" customWidth="1"/>
    <col min="3855" max="4096" width="9.140625" style="30"/>
    <col min="4097" max="4097" width="15.5703125" style="30" bestFit="1" customWidth="1"/>
    <col min="4098" max="4109" width="7.85546875" style="30" customWidth="1"/>
    <col min="4110" max="4110" width="9.28515625" style="30" customWidth="1"/>
    <col min="4111" max="4352" width="9.140625" style="30"/>
    <col min="4353" max="4353" width="15.5703125" style="30" bestFit="1" customWidth="1"/>
    <col min="4354" max="4365" width="7.85546875" style="30" customWidth="1"/>
    <col min="4366" max="4366" width="9.28515625" style="30" customWidth="1"/>
    <col min="4367" max="4608" width="9.140625" style="30"/>
    <col min="4609" max="4609" width="15.5703125" style="30" bestFit="1" customWidth="1"/>
    <col min="4610" max="4621" width="7.85546875" style="30" customWidth="1"/>
    <col min="4622" max="4622" width="9.28515625" style="30" customWidth="1"/>
    <col min="4623" max="4864" width="9.140625" style="30"/>
    <col min="4865" max="4865" width="15.5703125" style="30" bestFit="1" customWidth="1"/>
    <col min="4866" max="4877" width="7.85546875" style="30" customWidth="1"/>
    <col min="4878" max="4878" width="9.28515625" style="30" customWidth="1"/>
    <col min="4879" max="5120" width="9.140625" style="30"/>
    <col min="5121" max="5121" width="15.5703125" style="30" bestFit="1" customWidth="1"/>
    <col min="5122" max="5133" width="7.85546875" style="30" customWidth="1"/>
    <col min="5134" max="5134" width="9.28515625" style="30" customWidth="1"/>
    <col min="5135" max="5376" width="9.140625" style="30"/>
    <col min="5377" max="5377" width="15.5703125" style="30" bestFit="1" customWidth="1"/>
    <col min="5378" max="5389" width="7.85546875" style="30" customWidth="1"/>
    <col min="5390" max="5390" width="9.28515625" style="30" customWidth="1"/>
    <col min="5391" max="5632" width="9.140625" style="30"/>
    <col min="5633" max="5633" width="15.5703125" style="30" bestFit="1" customWidth="1"/>
    <col min="5634" max="5645" width="7.85546875" style="30" customWidth="1"/>
    <col min="5646" max="5646" width="9.28515625" style="30" customWidth="1"/>
    <col min="5647" max="5888" width="9.140625" style="30"/>
    <col min="5889" max="5889" width="15.5703125" style="30" bestFit="1" customWidth="1"/>
    <col min="5890" max="5901" width="7.85546875" style="30" customWidth="1"/>
    <col min="5902" max="5902" width="9.28515625" style="30" customWidth="1"/>
    <col min="5903" max="6144" width="9.140625" style="30"/>
    <col min="6145" max="6145" width="15.5703125" style="30" bestFit="1" customWidth="1"/>
    <col min="6146" max="6157" width="7.85546875" style="30" customWidth="1"/>
    <col min="6158" max="6158" width="9.28515625" style="30" customWidth="1"/>
    <col min="6159" max="6400" width="9.140625" style="30"/>
    <col min="6401" max="6401" width="15.5703125" style="30" bestFit="1" customWidth="1"/>
    <col min="6402" max="6413" width="7.85546875" style="30" customWidth="1"/>
    <col min="6414" max="6414" width="9.28515625" style="30" customWidth="1"/>
    <col min="6415" max="6656" width="9.140625" style="30"/>
    <col min="6657" max="6657" width="15.5703125" style="30" bestFit="1" customWidth="1"/>
    <col min="6658" max="6669" width="7.85546875" style="30" customWidth="1"/>
    <col min="6670" max="6670" width="9.28515625" style="30" customWidth="1"/>
    <col min="6671" max="6912" width="9.140625" style="30"/>
    <col min="6913" max="6913" width="15.5703125" style="30" bestFit="1" customWidth="1"/>
    <col min="6914" max="6925" width="7.85546875" style="30" customWidth="1"/>
    <col min="6926" max="6926" width="9.28515625" style="30" customWidth="1"/>
    <col min="6927" max="7168" width="9.140625" style="30"/>
    <col min="7169" max="7169" width="15.5703125" style="30" bestFit="1" customWidth="1"/>
    <col min="7170" max="7181" width="7.85546875" style="30" customWidth="1"/>
    <col min="7182" max="7182" width="9.28515625" style="30" customWidth="1"/>
    <col min="7183" max="7424" width="9.140625" style="30"/>
    <col min="7425" max="7425" width="15.5703125" style="30" bestFit="1" customWidth="1"/>
    <col min="7426" max="7437" width="7.85546875" style="30" customWidth="1"/>
    <col min="7438" max="7438" width="9.28515625" style="30" customWidth="1"/>
    <col min="7439" max="7680" width="9.140625" style="30"/>
    <col min="7681" max="7681" width="15.5703125" style="30" bestFit="1" customWidth="1"/>
    <col min="7682" max="7693" width="7.85546875" style="30" customWidth="1"/>
    <col min="7694" max="7694" width="9.28515625" style="30" customWidth="1"/>
    <col min="7695" max="7936" width="9.140625" style="30"/>
    <col min="7937" max="7937" width="15.5703125" style="30" bestFit="1" customWidth="1"/>
    <col min="7938" max="7949" width="7.85546875" style="30" customWidth="1"/>
    <col min="7950" max="7950" width="9.28515625" style="30" customWidth="1"/>
    <col min="7951" max="8192" width="9.140625" style="30"/>
    <col min="8193" max="8193" width="15.5703125" style="30" bestFit="1" customWidth="1"/>
    <col min="8194" max="8205" width="7.85546875" style="30" customWidth="1"/>
    <col min="8206" max="8206" width="9.28515625" style="30" customWidth="1"/>
    <col min="8207" max="8448" width="9.140625" style="30"/>
    <col min="8449" max="8449" width="15.5703125" style="30" bestFit="1" customWidth="1"/>
    <col min="8450" max="8461" width="7.85546875" style="30" customWidth="1"/>
    <col min="8462" max="8462" width="9.28515625" style="30" customWidth="1"/>
    <col min="8463" max="8704" width="9.140625" style="30"/>
    <col min="8705" max="8705" width="15.5703125" style="30" bestFit="1" customWidth="1"/>
    <col min="8706" max="8717" width="7.85546875" style="30" customWidth="1"/>
    <col min="8718" max="8718" width="9.28515625" style="30" customWidth="1"/>
    <col min="8719" max="8960" width="9.140625" style="30"/>
    <col min="8961" max="8961" width="15.5703125" style="30" bestFit="1" customWidth="1"/>
    <col min="8962" max="8973" width="7.85546875" style="30" customWidth="1"/>
    <col min="8974" max="8974" width="9.28515625" style="30" customWidth="1"/>
    <col min="8975" max="9216" width="9.140625" style="30"/>
    <col min="9217" max="9217" width="15.5703125" style="30" bestFit="1" customWidth="1"/>
    <col min="9218" max="9229" width="7.85546875" style="30" customWidth="1"/>
    <col min="9230" max="9230" width="9.28515625" style="30" customWidth="1"/>
    <col min="9231" max="9472" width="9.140625" style="30"/>
    <col min="9473" max="9473" width="15.5703125" style="30" bestFit="1" customWidth="1"/>
    <col min="9474" max="9485" width="7.85546875" style="30" customWidth="1"/>
    <col min="9486" max="9486" width="9.28515625" style="30" customWidth="1"/>
    <col min="9487" max="9728" width="9.140625" style="30"/>
    <col min="9729" max="9729" width="15.5703125" style="30" bestFit="1" customWidth="1"/>
    <col min="9730" max="9741" width="7.85546875" style="30" customWidth="1"/>
    <col min="9742" max="9742" width="9.28515625" style="30" customWidth="1"/>
    <col min="9743" max="9984" width="9.140625" style="30"/>
    <col min="9985" max="9985" width="15.5703125" style="30" bestFit="1" customWidth="1"/>
    <col min="9986" max="9997" width="7.85546875" style="30" customWidth="1"/>
    <col min="9998" max="9998" width="9.28515625" style="30" customWidth="1"/>
    <col min="9999" max="10240" width="9.140625" style="30"/>
    <col min="10241" max="10241" width="15.5703125" style="30" bestFit="1" customWidth="1"/>
    <col min="10242" max="10253" width="7.85546875" style="30" customWidth="1"/>
    <col min="10254" max="10254" width="9.28515625" style="30" customWidth="1"/>
    <col min="10255" max="10496" width="9.140625" style="30"/>
    <col min="10497" max="10497" width="15.5703125" style="30" bestFit="1" customWidth="1"/>
    <col min="10498" max="10509" width="7.85546875" style="30" customWidth="1"/>
    <col min="10510" max="10510" width="9.28515625" style="30" customWidth="1"/>
    <col min="10511" max="10752" width="9.140625" style="30"/>
    <col min="10753" max="10753" width="15.5703125" style="30" bestFit="1" customWidth="1"/>
    <col min="10754" max="10765" width="7.85546875" style="30" customWidth="1"/>
    <col min="10766" max="10766" width="9.28515625" style="30" customWidth="1"/>
    <col min="10767" max="11008" width="9.140625" style="30"/>
    <col min="11009" max="11009" width="15.5703125" style="30" bestFit="1" customWidth="1"/>
    <col min="11010" max="11021" width="7.85546875" style="30" customWidth="1"/>
    <col min="11022" max="11022" width="9.28515625" style="30" customWidth="1"/>
    <col min="11023" max="11264" width="9.140625" style="30"/>
    <col min="11265" max="11265" width="15.5703125" style="30" bestFit="1" customWidth="1"/>
    <col min="11266" max="11277" width="7.85546875" style="30" customWidth="1"/>
    <col min="11278" max="11278" width="9.28515625" style="30" customWidth="1"/>
    <col min="11279" max="11520" width="9.140625" style="30"/>
    <col min="11521" max="11521" width="15.5703125" style="30" bestFit="1" customWidth="1"/>
    <col min="11522" max="11533" width="7.85546875" style="30" customWidth="1"/>
    <col min="11534" max="11534" width="9.28515625" style="30" customWidth="1"/>
    <col min="11535" max="11776" width="9.140625" style="30"/>
    <col min="11777" max="11777" width="15.5703125" style="30" bestFit="1" customWidth="1"/>
    <col min="11778" max="11789" width="7.85546875" style="30" customWidth="1"/>
    <col min="11790" max="11790" width="9.28515625" style="30" customWidth="1"/>
    <col min="11791" max="12032" width="9.140625" style="30"/>
    <col min="12033" max="12033" width="15.5703125" style="30" bestFit="1" customWidth="1"/>
    <col min="12034" max="12045" width="7.85546875" style="30" customWidth="1"/>
    <col min="12046" max="12046" width="9.28515625" style="30" customWidth="1"/>
    <col min="12047" max="12288" width="9.140625" style="30"/>
    <col min="12289" max="12289" width="15.5703125" style="30" bestFit="1" customWidth="1"/>
    <col min="12290" max="12301" width="7.85546875" style="30" customWidth="1"/>
    <col min="12302" max="12302" width="9.28515625" style="30" customWidth="1"/>
    <col min="12303" max="12544" width="9.140625" style="30"/>
    <col min="12545" max="12545" width="15.5703125" style="30" bestFit="1" customWidth="1"/>
    <col min="12546" max="12557" width="7.85546875" style="30" customWidth="1"/>
    <col min="12558" max="12558" width="9.28515625" style="30" customWidth="1"/>
    <col min="12559" max="12800" width="9.140625" style="30"/>
    <col min="12801" max="12801" width="15.5703125" style="30" bestFit="1" customWidth="1"/>
    <col min="12802" max="12813" width="7.85546875" style="30" customWidth="1"/>
    <col min="12814" max="12814" width="9.28515625" style="30" customWidth="1"/>
    <col min="12815" max="13056" width="9.140625" style="30"/>
    <col min="13057" max="13057" width="15.5703125" style="30" bestFit="1" customWidth="1"/>
    <col min="13058" max="13069" width="7.85546875" style="30" customWidth="1"/>
    <col min="13070" max="13070" width="9.28515625" style="30" customWidth="1"/>
    <col min="13071" max="13312" width="9.140625" style="30"/>
    <col min="13313" max="13313" width="15.5703125" style="30" bestFit="1" customWidth="1"/>
    <col min="13314" max="13325" width="7.85546875" style="30" customWidth="1"/>
    <col min="13326" max="13326" width="9.28515625" style="30" customWidth="1"/>
    <col min="13327" max="13568" width="9.140625" style="30"/>
    <col min="13569" max="13569" width="15.5703125" style="30" bestFit="1" customWidth="1"/>
    <col min="13570" max="13581" width="7.85546875" style="30" customWidth="1"/>
    <col min="13582" max="13582" width="9.28515625" style="30" customWidth="1"/>
    <col min="13583" max="13824" width="9.140625" style="30"/>
    <col min="13825" max="13825" width="15.5703125" style="30" bestFit="1" customWidth="1"/>
    <col min="13826" max="13837" width="7.85546875" style="30" customWidth="1"/>
    <col min="13838" max="13838" width="9.28515625" style="30" customWidth="1"/>
    <col min="13839" max="14080" width="9.140625" style="30"/>
    <col min="14081" max="14081" width="15.5703125" style="30" bestFit="1" customWidth="1"/>
    <col min="14082" max="14093" width="7.85546875" style="30" customWidth="1"/>
    <col min="14094" max="14094" width="9.28515625" style="30" customWidth="1"/>
    <col min="14095" max="14336" width="9.140625" style="30"/>
    <col min="14337" max="14337" width="15.5703125" style="30" bestFit="1" customWidth="1"/>
    <col min="14338" max="14349" width="7.85546875" style="30" customWidth="1"/>
    <col min="14350" max="14350" width="9.28515625" style="30" customWidth="1"/>
    <col min="14351" max="14592" width="9.140625" style="30"/>
    <col min="14593" max="14593" width="15.5703125" style="30" bestFit="1" customWidth="1"/>
    <col min="14594" max="14605" width="7.85546875" style="30" customWidth="1"/>
    <col min="14606" max="14606" width="9.28515625" style="30" customWidth="1"/>
    <col min="14607" max="14848" width="9.140625" style="30"/>
    <col min="14849" max="14849" width="15.5703125" style="30" bestFit="1" customWidth="1"/>
    <col min="14850" max="14861" width="7.85546875" style="30" customWidth="1"/>
    <col min="14862" max="14862" width="9.28515625" style="30" customWidth="1"/>
    <col min="14863" max="15104" width="9.140625" style="30"/>
    <col min="15105" max="15105" width="15.5703125" style="30" bestFit="1" customWidth="1"/>
    <col min="15106" max="15117" width="7.85546875" style="30" customWidth="1"/>
    <col min="15118" max="15118" width="9.28515625" style="30" customWidth="1"/>
    <col min="15119" max="15360" width="9.140625" style="30"/>
    <col min="15361" max="15361" width="15.5703125" style="30" bestFit="1" customWidth="1"/>
    <col min="15362" max="15373" width="7.85546875" style="30" customWidth="1"/>
    <col min="15374" max="15374" width="9.28515625" style="30" customWidth="1"/>
    <col min="15375" max="15616" width="9.140625" style="30"/>
    <col min="15617" max="15617" width="15.5703125" style="30" bestFit="1" customWidth="1"/>
    <col min="15618" max="15629" width="7.85546875" style="30" customWidth="1"/>
    <col min="15630" max="15630" width="9.28515625" style="30" customWidth="1"/>
    <col min="15631" max="15872" width="9.140625" style="30"/>
    <col min="15873" max="15873" width="15.5703125" style="30" bestFit="1" customWidth="1"/>
    <col min="15874" max="15885" width="7.85546875" style="30" customWidth="1"/>
    <col min="15886" max="15886" width="9.28515625" style="30" customWidth="1"/>
    <col min="15887" max="16128" width="9.140625" style="30"/>
    <col min="16129" max="16129" width="15.5703125" style="30" bestFit="1" customWidth="1"/>
    <col min="16130" max="16141" width="7.85546875" style="30" customWidth="1"/>
    <col min="16142" max="16142" width="9.28515625" style="30" customWidth="1"/>
    <col min="16143" max="16384" width="9.140625" style="30"/>
  </cols>
  <sheetData>
    <row r="1" spans="1:14" x14ac:dyDescent="0.2">
      <c r="A1" s="29" t="s">
        <v>247</v>
      </c>
    </row>
    <row r="3" spans="1:14" x14ac:dyDescent="0.2">
      <c r="B3" s="31" t="s">
        <v>226</v>
      </c>
      <c r="C3" s="31" t="s">
        <v>227</v>
      </c>
      <c r="D3" s="31" t="s">
        <v>228</v>
      </c>
      <c r="E3" s="31" t="s">
        <v>229</v>
      </c>
      <c r="F3" s="31" t="s">
        <v>230</v>
      </c>
      <c r="G3" s="31" t="s">
        <v>231</v>
      </c>
      <c r="H3" s="31" t="s">
        <v>232</v>
      </c>
      <c r="I3" s="31" t="s">
        <v>233</v>
      </c>
      <c r="J3" s="31" t="s">
        <v>234</v>
      </c>
      <c r="K3" s="31" t="s">
        <v>235</v>
      </c>
      <c r="L3" s="31" t="s">
        <v>236</v>
      </c>
      <c r="M3" s="31" t="s">
        <v>237</v>
      </c>
      <c r="N3" s="32" t="s">
        <v>238</v>
      </c>
    </row>
    <row r="4" spans="1:14" x14ac:dyDescent="0.2">
      <c r="A4" s="33" t="s">
        <v>239</v>
      </c>
      <c r="N4" s="29"/>
    </row>
    <row r="5" spans="1:14" x14ac:dyDescent="0.2">
      <c r="A5" s="34" t="s">
        <v>240</v>
      </c>
      <c r="B5" s="30">
        <v>901</v>
      </c>
      <c r="C5" s="30">
        <v>389</v>
      </c>
      <c r="D5" s="30">
        <v>935</v>
      </c>
      <c r="E5" s="30">
        <v>407</v>
      </c>
      <c r="F5" s="30">
        <v>846</v>
      </c>
      <c r="G5" s="30">
        <v>460</v>
      </c>
      <c r="H5" s="30">
        <v>600</v>
      </c>
      <c r="I5" s="30">
        <v>189</v>
      </c>
      <c r="J5" s="30">
        <v>922</v>
      </c>
      <c r="K5" s="30">
        <v>840</v>
      </c>
      <c r="L5" s="30">
        <v>589</v>
      </c>
      <c r="M5" s="30">
        <v>419</v>
      </c>
      <c r="N5" s="29">
        <f t="shared" ref="N5:N11" si="0">SUM(A5:M5)</f>
        <v>7497</v>
      </c>
    </row>
    <row r="6" spans="1:14" x14ac:dyDescent="0.2">
      <c r="A6" s="34" t="s">
        <v>241</v>
      </c>
      <c r="B6" s="30">
        <v>578</v>
      </c>
      <c r="C6" s="30">
        <v>424</v>
      </c>
      <c r="D6" s="30">
        <v>747</v>
      </c>
      <c r="E6" s="30">
        <v>506</v>
      </c>
      <c r="F6" s="30">
        <v>463</v>
      </c>
      <c r="G6" s="30">
        <v>897</v>
      </c>
      <c r="H6" s="30">
        <v>320</v>
      </c>
      <c r="I6" s="30">
        <v>288</v>
      </c>
      <c r="J6" s="30">
        <v>292</v>
      </c>
      <c r="K6" s="30">
        <v>575</v>
      </c>
      <c r="L6" s="30">
        <v>435</v>
      </c>
      <c r="M6" s="30">
        <v>801</v>
      </c>
      <c r="N6" s="29">
        <f t="shared" si="0"/>
        <v>6326</v>
      </c>
    </row>
    <row r="7" spans="1:14" x14ac:dyDescent="0.2">
      <c r="A7" s="34" t="s">
        <v>242</v>
      </c>
      <c r="B7" s="30">
        <v>123</v>
      </c>
      <c r="C7" s="30">
        <v>756</v>
      </c>
      <c r="D7" s="30">
        <v>84</v>
      </c>
      <c r="E7" s="30">
        <v>608</v>
      </c>
      <c r="F7" s="30">
        <v>845</v>
      </c>
      <c r="G7" s="30">
        <v>401</v>
      </c>
      <c r="H7" s="30">
        <v>802</v>
      </c>
      <c r="I7" s="30">
        <v>696</v>
      </c>
      <c r="J7" s="30">
        <v>207</v>
      </c>
      <c r="K7" s="30">
        <v>862</v>
      </c>
      <c r="L7" s="30">
        <v>186</v>
      </c>
      <c r="M7" s="30">
        <v>468</v>
      </c>
      <c r="N7" s="29">
        <f t="shared" si="0"/>
        <v>6038</v>
      </c>
    </row>
    <row r="8" spans="1:14" x14ac:dyDescent="0.2">
      <c r="A8" s="34" t="s">
        <v>243</v>
      </c>
      <c r="B8" s="30">
        <v>360</v>
      </c>
      <c r="C8" s="30">
        <v>5</v>
      </c>
      <c r="D8" s="30">
        <v>338</v>
      </c>
      <c r="E8" s="30">
        <v>32</v>
      </c>
      <c r="F8" s="30">
        <v>900</v>
      </c>
      <c r="G8" s="30">
        <v>814</v>
      </c>
      <c r="H8" s="30">
        <v>721</v>
      </c>
      <c r="I8" s="30">
        <v>855</v>
      </c>
      <c r="J8" s="30">
        <v>249</v>
      </c>
      <c r="K8" s="30">
        <v>866</v>
      </c>
      <c r="L8" s="30">
        <v>877</v>
      </c>
      <c r="M8" s="30">
        <v>664</v>
      </c>
      <c r="N8" s="29">
        <f t="shared" si="0"/>
        <v>6681</v>
      </c>
    </row>
    <row r="9" spans="1:14" x14ac:dyDescent="0.2">
      <c r="A9" s="34" t="s">
        <v>244</v>
      </c>
      <c r="B9" s="30">
        <v>13</v>
      </c>
      <c r="C9" s="30">
        <v>150</v>
      </c>
      <c r="D9" s="30">
        <v>611</v>
      </c>
      <c r="E9" s="30">
        <v>601</v>
      </c>
      <c r="F9" s="30">
        <v>884</v>
      </c>
      <c r="G9" s="30">
        <v>855</v>
      </c>
      <c r="H9" s="30">
        <v>959</v>
      </c>
      <c r="I9" s="30">
        <v>303</v>
      </c>
      <c r="J9" s="30">
        <v>783</v>
      </c>
      <c r="K9" s="30">
        <v>500</v>
      </c>
      <c r="L9" s="30">
        <v>436</v>
      </c>
      <c r="M9" s="30">
        <v>231</v>
      </c>
      <c r="N9" s="29">
        <f t="shared" si="0"/>
        <v>6326</v>
      </c>
    </row>
    <row r="10" spans="1:14" x14ac:dyDescent="0.2">
      <c r="A10" s="34" t="s">
        <v>245</v>
      </c>
      <c r="B10" s="30">
        <v>435</v>
      </c>
      <c r="C10" s="30">
        <v>572</v>
      </c>
      <c r="D10" s="30">
        <v>856</v>
      </c>
      <c r="E10" s="30">
        <v>601</v>
      </c>
      <c r="F10" s="30">
        <v>199</v>
      </c>
      <c r="G10" s="30">
        <v>117</v>
      </c>
      <c r="H10" s="30">
        <v>264</v>
      </c>
      <c r="I10" s="30">
        <v>555</v>
      </c>
      <c r="J10" s="30">
        <v>725</v>
      </c>
      <c r="K10" s="30">
        <v>303</v>
      </c>
      <c r="L10" s="30">
        <v>389</v>
      </c>
      <c r="M10" s="30">
        <v>883</v>
      </c>
      <c r="N10" s="29">
        <f t="shared" si="0"/>
        <v>5899</v>
      </c>
    </row>
    <row r="11" spans="1:14" ht="18.75" customHeight="1" x14ac:dyDescent="0.2">
      <c r="A11" s="35" t="s">
        <v>238</v>
      </c>
      <c r="B11" s="35">
        <f>B5+B6+B7+B8+B9+B10</f>
        <v>2410</v>
      </c>
      <c r="C11" s="35">
        <f t="shared" ref="C11:M11" si="1">C5+C6+C7+C8+C9+C10</f>
        <v>2296</v>
      </c>
      <c r="D11" s="35">
        <f t="shared" si="1"/>
        <v>3571</v>
      </c>
      <c r="E11" s="35">
        <f t="shared" si="1"/>
        <v>2755</v>
      </c>
      <c r="F11" s="35">
        <f t="shared" si="1"/>
        <v>4137</v>
      </c>
      <c r="G11" s="35">
        <f t="shared" si="1"/>
        <v>3544</v>
      </c>
      <c r="H11" s="35">
        <f t="shared" si="1"/>
        <v>3666</v>
      </c>
      <c r="I11" s="35">
        <f t="shared" si="1"/>
        <v>2886</v>
      </c>
      <c r="J11" s="35">
        <f t="shared" si="1"/>
        <v>3178</v>
      </c>
      <c r="K11" s="35">
        <f t="shared" si="1"/>
        <v>3946</v>
      </c>
      <c r="L11" s="35">
        <f t="shared" si="1"/>
        <v>2912</v>
      </c>
      <c r="M11" s="35">
        <f t="shared" si="1"/>
        <v>3466</v>
      </c>
      <c r="N11" s="29">
        <f t="shared" si="0"/>
        <v>38767</v>
      </c>
    </row>
    <row r="12" spans="1:14" x14ac:dyDescent="0.2">
      <c r="A12" s="33" t="s">
        <v>246</v>
      </c>
      <c r="N12" s="37" t="str">
        <f>IF(ABS(SUM(B11:M11)-SUM(N5:N10))&lt;0.01,"OK","CHYBA - rozdíl řádkových a sloupcových součtů ve výši: "&amp;TEXT(ABS(SUM(B11:M11)-SUM(N5:N10)),"# ##0,00"))</f>
        <v>OK</v>
      </c>
    </row>
  </sheetData>
  <conditionalFormatting sqref="N12">
    <cfRule type="cellIs" dxfId="35" priority="2" stopIfTrue="1" operator="notEqual">
      <formula>"OK"</formula>
    </cfRule>
  </conditionalFormatting>
  <conditionalFormatting sqref="B5:M10">
    <cfRule type="expression" dxfId="34" priority="1" stopIfTrue="1">
      <formula>(B5=MAX(B$5:B$10))</formula>
    </cfRule>
  </conditionalFormatting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N12"/>
  <sheetViews>
    <sheetView workbookViewId="0"/>
  </sheetViews>
  <sheetFormatPr defaultRowHeight="12.75" x14ac:dyDescent="0.2"/>
  <cols>
    <col min="1" max="1" width="15.5703125" style="30" bestFit="1" customWidth="1"/>
    <col min="2" max="13" width="7.85546875" style="30" customWidth="1"/>
    <col min="14" max="14" width="9.28515625" style="30" customWidth="1"/>
    <col min="15" max="256" width="9.140625" style="30"/>
    <col min="257" max="257" width="15.5703125" style="30" bestFit="1" customWidth="1"/>
    <col min="258" max="269" width="7.85546875" style="30" customWidth="1"/>
    <col min="270" max="270" width="9.28515625" style="30" customWidth="1"/>
    <col min="271" max="512" width="9.140625" style="30"/>
    <col min="513" max="513" width="15.5703125" style="30" bestFit="1" customWidth="1"/>
    <col min="514" max="525" width="7.85546875" style="30" customWidth="1"/>
    <col min="526" max="526" width="9.28515625" style="30" customWidth="1"/>
    <col min="527" max="768" width="9.140625" style="30"/>
    <col min="769" max="769" width="15.5703125" style="30" bestFit="1" customWidth="1"/>
    <col min="770" max="781" width="7.85546875" style="30" customWidth="1"/>
    <col min="782" max="782" width="9.28515625" style="30" customWidth="1"/>
    <col min="783" max="1024" width="9.140625" style="30"/>
    <col min="1025" max="1025" width="15.5703125" style="30" bestFit="1" customWidth="1"/>
    <col min="1026" max="1037" width="7.85546875" style="30" customWidth="1"/>
    <col min="1038" max="1038" width="9.28515625" style="30" customWidth="1"/>
    <col min="1039" max="1280" width="9.140625" style="30"/>
    <col min="1281" max="1281" width="15.5703125" style="30" bestFit="1" customWidth="1"/>
    <col min="1282" max="1293" width="7.85546875" style="30" customWidth="1"/>
    <col min="1294" max="1294" width="9.28515625" style="30" customWidth="1"/>
    <col min="1295" max="1536" width="9.140625" style="30"/>
    <col min="1537" max="1537" width="15.5703125" style="30" bestFit="1" customWidth="1"/>
    <col min="1538" max="1549" width="7.85546875" style="30" customWidth="1"/>
    <col min="1550" max="1550" width="9.28515625" style="30" customWidth="1"/>
    <col min="1551" max="1792" width="9.140625" style="30"/>
    <col min="1793" max="1793" width="15.5703125" style="30" bestFit="1" customWidth="1"/>
    <col min="1794" max="1805" width="7.85546875" style="30" customWidth="1"/>
    <col min="1806" max="1806" width="9.28515625" style="30" customWidth="1"/>
    <col min="1807" max="2048" width="9.140625" style="30"/>
    <col min="2049" max="2049" width="15.5703125" style="30" bestFit="1" customWidth="1"/>
    <col min="2050" max="2061" width="7.85546875" style="30" customWidth="1"/>
    <col min="2062" max="2062" width="9.28515625" style="30" customWidth="1"/>
    <col min="2063" max="2304" width="9.140625" style="30"/>
    <col min="2305" max="2305" width="15.5703125" style="30" bestFit="1" customWidth="1"/>
    <col min="2306" max="2317" width="7.85546875" style="30" customWidth="1"/>
    <col min="2318" max="2318" width="9.28515625" style="30" customWidth="1"/>
    <col min="2319" max="2560" width="9.140625" style="30"/>
    <col min="2561" max="2561" width="15.5703125" style="30" bestFit="1" customWidth="1"/>
    <col min="2562" max="2573" width="7.85546875" style="30" customWidth="1"/>
    <col min="2574" max="2574" width="9.28515625" style="30" customWidth="1"/>
    <col min="2575" max="2816" width="9.140625" style="30"/>
    <col min="2817" max="2817" width="15.5703125" style="30" bestFit="1" customWidth="1"/>
    <col min="2818" max="2829" width="7.85546875" style="30" customWidth="1"/>
    <col min="2830" max="2830" width="9.28515625" style="30" customWidth="1"/>
    <col min="2831" max="3072" width="9.140625" style="30"/>
    <col min="3073" max="3073" width="15.5703125" style="30" bestFit="1" customWidth="1"/>
    <col min="3074" max="3085" width="7.85546875" style="30" customWidth="1"/>
    <col min="3086" max="3086" width="9.28515625" style="30" customWidth="1"/>
    <col min="3087" max="3328" width="9.140625" style="30"/>
    <col min="3329" max="3329" width="15.5703125" style="30" bestFit="1" customWidth="1"/>
    <col min="3330" max="3341" width="7.85546875" style="30" customWidth="1"/>
    <col min="3342" max="3342" width="9.28515625" style="30" customWidth="1"/>
    <col min="3343" max="3584" width="9.140625" style="30"/>
    <col min="3585" max="3585" width="15.5703125" style="30" bestFit="1" customWidth="1"/>
    <col min="3586" max="3597" width="7.85546875" style="30" customWidth="1"/>
    <col min="3598" max="3598" width="9.28515625" style="30" customWidth="1"/>
    <col min="3599" max="3840" width="9.140625" style="30"/>
    <col min="3841" max="3841" width="15.5703125" style="30" bestFit="1" customWidth="1"/>
    <col min="3842" max="3853" width="7.85546875" style="30" customWidth="1"/>
    <col min="3854" max="3854" width="9.28515625" style="30" customWidth="1"/>
    <col min="3855" max="4096" width="9.140625" style="30"/>
    <col min="4097" max="4097" width="15.5703125" style="30" bestFit="1" customWidth="1"/>
    <col min="4098" max="4109" width="7.85546875" style="30" customWidth="1"/>
    <col min="4110" max="4110" width="9.28515625" style="30" customWidth="1"/>
    <col min="4111" max="4352" width="9.140625" style="30"/>
    <col min="4353" max="4353" width="15.5703125" style="30" bestFit="1" customWidth="1"/>
    <col min="4354" max="4365" width="7.85546875" style="30" customWidth="1"/>
    <col min="4366" max="4366" width="9.28515625" style="30" customWidth="1"/>
    <col min="4367" max="4608" width="9.140625" style="30"/>
    <col min="4609" max="4609" width="15.5703125" style="30" bestFit="1" customWidth="1"/>
    <col min="4610" max="4621" width="7.85546875" style="30" customWidth="1"/>
    <col min="4622" max="4622" width="9.28515625" style="30" customWidth="1"/>
    <col min="4623" max="4864" width="9.140625" style="30"/>
    <col min="4865" max="4865" width="15.5703125" style="30" bestFit="1" customWidth="1"/>
    <col min="4866" max="4877" width="7.85546875" style="30" customWidth="1"/>
    <col min="4878" max="4878" width="9.28515625" style="30" customWidth="1"/>
    <col min="4879" max="5120" width="9.140625" style="30"/>
    <col min="5121" max="5121" width="15.5703125" style="30" bestFit="1" customWidth="1"/>
    <col min="5122" max="5133" width="7.85546875" style="30" customWidth="1"/>
    <col min="5134" max="5134" width="9.28515625" style="30" customWidth="1"/>
    <col min="5135" max="5376" width="9.140625" style="30"/>
    <col min="5377" max="5377" width="15.5703125" style="30" bestFit="1" customWidth="1"/>
    <col min="5378" max="5389" width="7.85546875" style="30" customWidth="1"/>
    <col min="5390" max="5390" width="9.28515625" style="30" customWidth="1"/>
    <col min="5391" max="5632" width="9.140625" style="30"/>
    <col min="5633" max="5633" width="15.5703125" style="30" bestFit="1" customWidth="1"/>
    <col min="5634" max="5645" width="7.85546875" style="30" customWidth="1"/>
    <col min="5646" max="5646" width="9.28515625" style="30" customWidth="1"/>
    <col min="5647" max="5888" width="9.140625" style="30"/>
    <col min="5889" max="5889" width="15.5703125" style="30" bestFit="1" customWidth="1"/>
    <col min="5890" max="5901" width="7.85546875" style="30" customWidth="1"/>
    <col min="5902" max="5902" width="9.28515625" style="30" customWidth="1"/>
    <col min="5903" max="6144" width="9.140625" style="30"/>
    <col min="6145" max="6145" width="15.5703125" style="30" bestFit="1" customWidth="1"/>
    <col min="6146" max="6157" width="7.85546875" style="30" customWidth="1"/>
    <col min="6158" max="6158" width="9.28515625" style="30" customWidth="1"/>
    <col min="6159" max="6400" width="9.140625" style="30"/>
    <col min="6401" max="6401" width="15.5703125" style="30" bestFit="1" customWidth="1"/>
    <col min="6402" max="6413" width="7.85546875" style="30" customWidth="1"/>
    <col min="6414" max="6414" width="9.28515625" style="30" customWidth="1"/>
    <col min="6415" max="6656" width="9.140625" style="30"/>
    <col min="6657" max="6657" width="15.5703125" style="30" bestFit="1" customWidth="1"/>
    <col min="6658" max="6669" width="7.85546875" style="30" customWidth="1"/>
    <col min="6670" max="6670" width="9.28515625" style="30" customWidth="1"/>
    <col min="6671" max="6912" width="9.140625" style="30"/>
    <col min="6913" max="6913" width="15.5703125" style="30" bestFit="1" customWidth="1"/>
    <col min="6914" max="6925" width="7.85546875" style="30" customWidth="1"/>
    <col min="6926" max="6926" width="9.28515625" style="30" customWidth="1"/>
    <col min="6927" max="7168" width="9.140625" style="30"/>
    <col min="7169" max="7169" width="15.5703125" style="30" bestFit="1" customWidth="1"/>
    <col min="7170" max="7181" width="7.85546875" style="30" customWidth="1"/>
    <col min="7182" max="7182" width="9.28515625" style="30" customWidth="1"/>
    <col min="7183" max="7424" width="9.140625" style="30"/>
    <col min="7425" max="7425" width="15.5703125" style="30" bestFit="1" customWidth="1"/>
    <col min="7426" max="7437" width="7.85546875" style="30" customWidth="1"/>
    <col min="7438" max="7438" width="9.28515625" style="30" customWidth="1"/>
    <col min="7439" max="7680" width="9.140625" style="30"/>
    <col min="7681" max="7681" width="15.5703125" style="30" bestFit="1" customWidth="1"/>
    <col min="7682" max="7693" width="7.85546875" style="30" customWidth="1"/>
    <col min="7694" max="7694" width="9.28515625" style="30" customWidth="1"/>
    <col min="7695" max="7936" width="9.140625" style="30"/>
    <col min="7937" max="7937" width="15.5703125" style="30" bestFit="1" customWidth="1"/>
    <col min="7938" max="7949" width="7.85546875" style="30" customWidth="1"/>
    <col min="7950" max="7950" width="9.28515625" style="30" customWidth="1"/>
    <col min="7951" max="8192" width="9.140625" style="30"/>
    <col min="8193" max="8193" width="15.5703125" style="30" bestFit="1" customWidth="1"/>
    <col min="8194" max="8205" width="7.85546875" style="30" customWidth="1"/>
    <col min="8206" max="8206" width="9.28515625" style="30" customWidth="1"/>
    <col min="8207" max="8448" width="9.140625" style="30"/>
    <col min="8449" max="8449" width="15.5703125" style="30" bestFit="1" customWidth="1"/>
    <col min="8450" max="8461" width="7.85546875" style="30" customWidth="1"/>
    <col min="8462" max="8462" width="9.28515625" style="30" customWidth="1"/>
    <col min="8463" max="8704" width="9.140625" style="30"/>
    <col min="8705" max="8705" width="15.5703125" style="30" bestFit="1" customWidth="1"/>
    <col min="8706" max="8717" width="7.85546875" style="30" customWidth="1"/>
    <col min="8718" max="8718" width="9.28515625" style="30" customWidth="1"/>
    <col min="8719" max="8960" width="9.140625" style="30"/>
    <col min="8961" max="8961" width="15.5703125" style="30" bestFit="1" customWidth="1"/>
    <col min="8962" max="8973" width="7.85546875" style="30" customWidth="1"/>
    <col min="8974" max="8974" width="9.28515625" style="30" customWidth="1"/>
    <col min="8975" max="9216" width="9.140625" style="30"/>
    <col min="9217" max="9217" width="15.5703125" style="30" bestFit="1" customWidth="1"/>
    <col min="9218" max="9229" width="7.85546875" style="30" customWidth="1"/>
    <col min="9230" max="9230" width="9.28515625" style="30" customWidth="1"/>
    <col min="9231" max="9472" width="9.140625" style="30"/>
    <col min="9473" max="9473" width="15.5703125" style="30" bestFit="1" customWidth="1"/>
    <col min="9474" max="9485" width="7.85546875" style="30" customWidth="1"/>
    <col min="9486" max="9486" width="9.28515625" style="30" customWidth="1"/>
    <col min="9487" max="9728" width="9.140625" style="30"/>
    <col min="9729" max="9729" width="15.5703125" style="30" bestFit="1" customWidth="1"/>
    <col min="9730" max="9741" width="7.85546875" style="30" customWidth="1"/>
    <col min="9742" max="9742" width="9.28515625" style="30" customWidth="1"/>
    <col min="9743" max="9984" width="9.140625" style="30"/>
    <col min="9985" max="9985" width="15.5703125" style="30" bestFit="1" customWidth="1"/>
    <col min="9986" max="9997" width="7.85546875" style="30" customWidth="1"/>
    <col min="9998" max="9998" width="9.28515625" style="30" customWidth="1"/>
    <col min="9999" max="10240" width="9.140625" style="30"/>
    <col min="10241" max="10241" width="15.5703125" style="30" bestFit="1" customWidth="1"/>
    <col min="10242" max="10253" width="7.85546875" style="30" customWidth="1"/>
    <col min="10254" max="10254" width="9.28515625" style="30" customWidth="1"/>
    <col min="10255" max="10496" width="9.140625" style="30"/>
    <col min="10497" max="10497" width="15.5703125" style="30" bestFit="1" customWidth="1"/>
    <col min="10498" max="10509" width="7.85546875" style="30" customWidth="1"/>
    <col min="10510" max="10510" width="9.28515625" style="30" customWidth="1"/>
    <col min="10511" max="10752" width="9.140625" style="30"/>
    <col min="10753" max="10753" width="15.5703125" style="30" bestFit="1" customWidth="1"/>
    <col min="10754" max="10765" width="7.85546875" style="30" customWidth="1"/>
    <col min="10766" max="10766" width="9.28515625" style="30" customWidth="1"/>
    <col min="10767" max="11008" width="9.140625" style="30"/>
    <col min="11009" max="11009" width="15.5703125" style="30" bestFit="1" customWidth="1"/>
    <col min="11010" max="11021" width="7.85546875" style="30" customWidth="1"/>
    <col min="11022" max="11022" width="9.28515625" style="30" customWidth="1"/>
    <col min="11023" max="11264" width="9.140625" style="30"/>
    <col min="11265" max="11265" width="15.5703125" style="30" bestFit="1" customWidth="1"/>
    <col min="11266" max="11277" width="7.85546875" style="30" customWidth="1"/>
    <col min="11278" max="11278" width="9.28515625" style="30" customWidth="1"/>
    <col min="11279" max="11520" width="9.140625" style="30"/>
    <col min="11521" max="11521" width="15.5703125" style="30" bestFit="1" customWidth="1"/>
    <col min="11522" max="11533" width="7.85546875" style="30" customWidth="1"/>
    <col min="11534" max="11534" width="9.28515625" style="30" customWidth="1"/>
    <col min="11535" max="11776" width="9.140625" style="30"/>
    <col min="11777" max="11777" width="15.5703125" style="30" bestFit="1" customWidth="1"/>
    <col min="11778" max="11789" width="7.85546875" style="30" customWidth="1"/>
    <col min="11790" max="11790" width="9.28515625" style="30" customWidth="1"/>
    <col min="11791" max="12032" width="9.140625" style="30"/>
    <col min="12033" max="12033" width="15.5703125" style="30" bestFit="1" customWidth="1"/>
    <col min="12034" max="12045" width="7.85546875" style="30" customWidth="1"/>
    <col min="12046" max="12046" width="9.28515625" style="30" customWidth="1"/>
    <col min="12047" max="12288" width="9.140625" style="30"/>
    <col min="12289" max="12289" width="15.5703125" style="30" bestFit="1" customWidth="1"/>
    <col min="12290" max="12301" width="7.85546875" style="30" customWidth="1"/>
    <col min="12302" max="12302" width="9.28515625" style="30" customWidth="1"/>
    <col min="12303" max="12544" width="9.140625" style="30"/>
    <col min="12545" max="12545" width="15.5703125" style="30" bestFit="1" customWidth="1"/>
    <col min="12546" max="12557" width="7.85546875" style="30" customWidth="1"/>
    <col min="12558" max="12558" width="9.28515625" style="30" customWidth="1"/>
    <col min="12559" max="12800" width="9.140625" style="30"/>
    <col min="12801" max="12801" width="15.5703125" style="30" bestFit="1" customWidth="1"/>
    <col min="12802" max="12813" width="7.85546875" style="30" customWidth="1"/>
    <col min="12814" max="12814" width="9.28515625" style="30" customWidth="1"/>
    <col min="12815" max="13056" width="9.140625" style="30"/>
    <col min="13057" max="13057" width="15.5703125" style="30" bestFit="1" customWidth="1"/>
    <col min="13058" max="13069" width="7.85546875" style="30" customWidth="1"/>
    <col min="13070" max="13070" width="9.28515625" style="30" customWidth="1"/>
    <col min="13071" max="13312" width="9.140625" style="30"/>
    <col min="13313" max="13313" width="15.5703125" style="30" bestFit="1" customWidth="1"/>
    <col min="13314" max="13325" width="7.85546875" style="30" customWidth="1"/>
    <col min="13326" max="13326" width="9.28515625" style="30" customWidth="1"/>
    <col min="13327" max="13568" width="9.140625" style="30"/>
    <col min="13569" max="13569" width="15.5703125" style="30" bestFit="1" customWidth="1"/>
    <col min="13570" max="13581" width="7.85546875" style="30" customWidth="1"/>
    <col min="13582" max="13582" width="9.28515625" style="30" customWidth="1"/>
    <col min="13583" max="13824" width="9.140625" style="30"/>
    <col min="13825" max="13825" width="15.5703125" style="30" bestFit="1" customWidth="1"/>
    <col min="13826" max="13837" width="7.85546875" style="30" customWidth="1"/>
    <col min="13838" max="13838" width="9.28515625" style="30" customWidth="1"/>
    <col min="13839" max="14080" width="9.140625" style="30"/>
    <col min="14081" max="14081" width="15.5703125" style="30" bestFit="1" customWidth="1"/>
    <col min="14082" max="14093" width="7.85546875" style="30" customWidth="1"/>
    <col min="14094" max="14094" width="9.28515625" style="30" customWidth="1"/>
    <col min="14095" max="14336" width="9.140625" style="30"/>
    <col min="14337" max="14337" width="15.5703125" style="30" bestFit="1" customWidth="1"/>
    <col min="14338" max="14349" width="7.85546875" style="30" customWidth="1"/>
    <col min="14350" max="14350" width="9.28515625" style="30" customWidth="1"/>
    <col min="14351" max="14592" width="9.140625" style="30"/>
    <col min="14593" max="14593" width="15.5703125" style="30" bestFit="1" customWidth="1"/>
    <col min="14594" max="14605" width="7.85546875" style="30" customWidth="1"/>
    <col min="14606" max="14606" width="9.28515625" style="30" customWidth="1"/>
    <col min="14607" max="14848" width="9.140625" style="30"/>
    <col min="14849" max="14849" width="15.5703125" style="30" bestFit="1" customWidth="1"/>
    <col min="14850" max="14861" width="7.85546875" style="30" customWidth="1"/>
    <col min="14862" max="14862" width="9.28515625" style="30" customWidth="1"/>
    <col min="14863" max="15104" width="9.140625" style="30"/>
    <col min="15105" max="15105" width="15.5703125" style="30" bestFit="1" customWidth="1"/>
    <col min="15106" max="15117" width="7.85546875" style="30" customWidth="1"/>
    <col min="15118" max="15118" width="9.28515625" style="30" customWidth="1"/>
    <col min="15119" max="15360" width="9.140625" style="30"/>
    <col min="15361" max="15361" width="15.5703125" style="30" bestFit="1" customWidth="1"/>
    <col min="15362" max="15373" width="7.85546875" style="30" customWidth="1"/>
    <col min="15374" max="15374" width="9.28515625" style="30" customWidth="1"/>
    <col min="15375" max="15616" width="9.140625" style="30"/>
    <col min="15617" max="15617" width="15.5703125" style="30" bestFit="1" customWidth="1"/>
    <col min="15618" max="15629" width="7.85546875" style="30" customWidth="1"/>
    <col min="15630" max="15630" width="9.28515625" style="30" customWidth="1"/>
    <col min="15631" max="15872" width="9.140625" style="30"/>
    <col min="15873" max="15873" width="15.5703125" style="30" bestFit="1" customWidth="1"/>
    <col min="15874" max="15885" width="7.85546875" style="30" customWidth="1"/>
    <col min="15886" max="15886" width="9.28515625" style="30" customWidth="1"/>
    <col min="15887" max="16128" width="9.140625" style="30"/>
    <col min="16129" max="16129" width="15.5703125" style="30" bestFit="1" customWidth="1"/>
    <col min="16130" max="16141" width="7.85546875" style="30" customWidth="1"/>
    <col min="16142" max="16142" width="9.28515625" style="30" customWidth="1"/>
    <col min="16143" max="16384" width="9.140625" style="30"/>
  </cols>
  <sheetData>
    <row r="1" spans="1:14" x14ac:dyDescent="0.2">
      <c r="A1" s="29" t="s">
        <v>247</v>
      </c>
    </row>
    <row r="3" spans="1:14" x14ac:dyDescent="0.2">
      <c r="B3" s="31" t="s">
        <v>226</v>
      </c>
      <c r="C3" s="31" t="s">
        <v>227</v>
      </c>
      <c r="D3" s="31" t="s">
        <v>228</v>
      </c>
      <c r="E3" s="31" t="s">
        <v>229</v>
      </c>
      <c r="F3" s="31" t="s">
        <v>230</v>
      </c>
      <c r="G3" s="31" t="s">
        <v>231</v>
      </c>
      <c r="H3" s="31" t="s">
        <v>232</v>
      </c>
      <c r="I3" s="31" t="s">
        <v>233</v>
      </c>
      <c r="J3" s="31" t="s">
        <v>234</v>
      </c>
      <c r="K3" s="31" t="s">
        <v>235</v>
      </c>
      <c r="L3" s="31" t="s">
        <v>236</v>
      </c>
      <c r="M3" s="31" t="s">
        <v>237</v>
      </c>
      <c r="N3" s="32" t="s">
        <v>238</v>
      </c>
    </row>
    <row r="4" spans="1:14" x14ac:dyDescent="0.2">
      <c r="A4" s="33" t="s">
        <v>239</v>
      </c>
      <c r="N4" s="29"/>
    </row>
    <row r="5" spans="1:14" x14ac:dyDescent="0.2">
      <c r="A5" s="34" t="s">
        <v>240</v>
      </c>
      <c r="B5" s="30">
        <v>901</v>
      </c>
      <c r="C5" s="30">
        <v>389</v>
      </c>
      <c r="D5" s="30">
        <v>935</v>
      </c>
      <c r="E5" s="30">
        <v>407</v>
      </c>
      <c r="F5" s="30">
        <v>846</v>
      </c>
      <c r="G5" s="30">
        <v>460</v>
      </c>
      <c r="H5" s="30">
        <v>600</v>
      </c>
      <c r="I5" s="30">
        <v>189</v>
      </c>
      <c r="J5" s="30">
        <v>922</v>
      </c>
      <c r="K5" s="30">
        <v>840</v>
      </c>
      <c r="L5" s="30">
        <v>589</v>
      </c>
      <c r="M5" s="30">
        <v>419</v>
      </c>
      <c r="N5" s="29">
        <f t="shared" ref="N5:N11" si="0">SUM(A5:M5)</f>
        <v>7497</v>
      </c>
    </row>
    <row r="6" spans="1:14" x14ac:dyDescent="0.2">
      <c r="A6" s="34" t="s">
        <v>241</v>
      </c>
      <c r="B6" s="30">
        <v>578</v>
      </c>
      <c r="C6" s="30">
        <v>424</v>
      </c>
      <c r="D6" s="30">
        <v>747</v>
      </c>
      <c r="E6" s="30">
        <v>506</v>
      </c>
      <c r="F6" s="30">
        <v>463</v>
      </c>
      <c r="G6" s="30">
        <v>897</v>
      </c>
      <c r="H6" s="30">
        <v>320</v>
      </c>
      <c r="I6" s="30">
        <v>288</v>
      </c>
      <c r="J6" s="30">
        <v>292</v>
      </c>
      <c r="K6" s="30">
        <v>575</v>
      </c>
      <c r="L6" s="30">
        <v>435</v>
      </c>
      <c r="M6" s="30">
        <v>801</v>
      </c>
      <c r="N6" s="29">
        <f t="shared" si="0"/>
        <v>6326</v>
      </c>
    </row>
    <row r="7" spans="1:14" x14ac:dyDescent="0.2">
      <c r="A7" s="34" t="s">
        <v>242</v>
      </c>
      <c r="B7" s="30">
        <v>123</v>
      </c>
      <c r="C7" s="30">
        <v>756</v>
      </c>
      <c r="D7" s="30">
        <v>84</v>
      </c>
      <c r="E7" s="30">
        <v>608</v>
      </c>
      <c r="F7" s="30">
        <v>845</v>
      </c>
      <c r="G7" s="30">
        <v>401</v>
      </c>
      <c r="H7" s="30">
        <v>802</v>
      </c>
      <c r="I7" s="30">
        <v>696</v>
      </c>
      <c r="J7" s="30">
        <v>207</v>
      </c>
      <c r="K7" s="30">
        <v>862</v>
      </c>
      <c r="L7" s="30">
        <v>186</v>
      </c>
      <c r="M7" s="30">
        <v>468</v>
      </c>
      <c r="N7" s="29">
        <f t="shared" si="0"/>
        <v>6038</v>
      </c>
    </row>
    <row r="8" spans="1:14" x14ac:dyDescent="0.2">
      <c r="A8" s="34" t="s">
        <v>243</v>
      </c>
      <c r="B8" s="30">
        <v>360</v>
      </c>
      <c r="C8" s="30">
        <v>5</v>
      </c>
      <c r="D8" s="30">
        <v>338</v>
      </c>
      <c r="E8" s="30">
        <v>32</v>
      </c>
      <c r="F8" s="30">
        <v>900</v>
      </c>
      <c r="G8" s="30">
        <v>814</v>
      </c>
      <c r="H8" s="30">
        <v>721</v>
      </c>
      <c r="I8" s="30">
        <v>855</v>
      </c>
      <c r="J8" s="30">
        <v>249</v>
      </c>
      <c r="K8" s="30">
        <v>866</v>
      </c>
      <c r="L8" s="30">
        <v>877</v>
      </c>
      <c r="M8" s="30">
        <v>664</v>
      </c>
      <c r="N8" s="29">
        <f t="shared" si="0"/>
        <v>6681</v>
      </c>
    </row>
    <row r="9" spans="1:14" x14ac:dyDescent="0.2">
      <c r="A9" s="34" t="s">
        <v>244</v>
      </c>
      <c r="B9" s="30">
        <v>13</v>
      </c>
      <c r="C9" s="30">
        <v>150</v>
      </c>
      <c r="D9" s="30">
        <v>611</v>
      </c>
      <c r="E9" s="30">
        <v>601</v>
      </c>
      <c r="F9" s="30">
        <v>884</v>
      </c>
      <c r="G9" s="30">
        <v>855</v>
      </c>
      <c r="H9" s="30">
        <v>959</v>
      </c>
      <c r="I9" s="30">
        <v>303</v>
      </c>
      <c r="J9" s="30">
        <v>783</v>
      </c>
      <c r="K9" s="30">
        <v>500</v>
      </c>
      <c r="L9" s="30">
        <v>436</v>
      </c>
      <c r="M9" s="30">
        <v>231</v>
      </c>
      <c r="N9" s="29">
        <f t="shared" si="0"/>
        <v>6326</v>
      </c>
    </row>
    <row r="10" spans="1:14" x14ac:dyDescent="0.2">
      <c r="A10" s="34" t="s">
        <v>245</v>
      </c>
      <c r="B10" s="30">
        <v>435</v>
      </c>
      <c r="C10" s="30">
        <v>572</v>
      </c>
      <c r="D10" s="30">
        <v>856</v>
      </c>
      <c r="E10" s="30">
        <v>601</v>
      </c>
      <c r="F10" s="30">
        <v>199</v>
      </c>
      <c r="G10" s="30">
        <v>117</v>
      </c>
      <c r="H10" s="30">
        <v>264</v>
      </c>
      <c r="I10" s="30">
        <v>555</v>
      </c>
      <c r="J10" s="30">
        <v>725</v>
      </c>
      <c r="K10" s="30">
        <v>303</v>
      </c>
      <c r="L10" s="30">
        <v>389</v>
      </c>
      <c r="M10" s="30">
        <v>883</v>
      </c>
      <c r="N10" s="29">
        <f t="shared" si="0"/>
        <v>5899</v>
      </c>
    </row>
    <row r="11" spans="1:14" ht="18.75" customHeight="1" x14ac:dyDescent="0.2">
      <c r="A11" s="35" t="s">
        <v>238</v>
      </c>
      <c r="B11" s="35">
        <f t="shared" ref="B11:M11" si="1">B5+B6+B7+B8+B9+B10</f>
        <v>2410</v>
      </c>
      <c r="C11" s="35">
        <f t="shared" si="1"/>
        <v>2296</v>
      </c>
      <c r="D11" s="35">
        <f t="shared" si="1"/>
        <v>3571</v>
      </c>
      <c r="E11" s="35">
        <f t="shared" si="1"/>
        <v>2755</v>
      </c>
      <c r="F11" s="35">
        <f t="shared" si="1"/>
        <v>4137</v>
      </c>
      <c r="G11" s="35">
        <f t="shared" si="1"/>
        <v>3544</v>
      </c>
      <c r="H11" s="35">
        <f t="shared" si="1"/>
        <v>3666</v>
      </c>
      <c r="I11" s="35">
        <f t="shared" si="1"/>
        <v>2886</v>
      </c>
      <c r="J11" s="35">
        <f t="shared" si="1"/>
        <v>3178</v>
      </c>
      <c r="K11" s="35">
        <f t="shared" si="1"/>
        <v>3946</v>
      </c>
      <c r="L11" s="35">
        <f t="shared" si="1"/>
        <v>2912</v>
      </c>
      <c r="M11" s="35">
        <f t="shared" si="1"/>
        <v>3466</v>
      </c>
      <c r="N11" s="29">
        <f t="shared" si="0"/>
        <v>38767</v>
      </c>
    </row>
    <row r="12" spans="1:14" x14ac:dyDescent="0.2">
      <c r="A12" s="33" t="s">
        <v>246</v>
      </c>
      <c r="N12" s="37" t="str">
        <f>IF(ABS(SUM(B11:M11)-SUM(N5:N10))&lt;0.01,"OK","CHYBA - rozdíl řádkových a sloupcových součtů ve výši: "&amp;TEXT(ABS(SUM(B11:M11)-SUM(N5:N10)),"# ##0,00"))</f>
        <v>OK</v>
      </c>
    </row>
  </sheetData>
  <conditionalFormatting sqref="N12">
    <cfRule type="cellIs" dxfId="33" priority="2" stopIfTrue="1" operator="notEqual">
      <formula>"OK"</formula>
    </cfRule>
  </conditionalFormatting>
  <conditionalFormatting sqref="B5:M10">
    <cfRule type="expression" dxfId="32" priority="1" stopIfTrue="1">
      <formula>(B5=MAX($B5:$M5))</formula>
    </cfRule>
  </conditionalFormatting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B12"/>
  <sheetViews>
    <sheetView workbookViewId="0"/>
  </sheetViews>
  <sheetFormatPr defaultRowHeight="12.75" x14ac:dyDescent="0.2"/>
  <cols>
    <col min="1" max="1" width="15.140625" bestFit="1" customWidth="1"/>
    <col min="2" max="2" width="13.28515625" bestFit="1" customWidth="1"/>
  </cols>
  <sheetData>
    <row r="1" spans="1:2" x14ac:dyDescent="0.2">
      <c r="A1" s="1" t="s">
        <v>248</v>
      </c>
      <c r="B1" s="1" t="s">
        <v>249</v>
      </c>
    </row>
    <row r="2" spans="1:2" x14ac:dyDescent="0.2">
      <c r="A2" s="38">
        <f ca="1">TODAY()+INT(1+ROW()*(RAND()*10))</f>
        <v>40476</v>
      </c>
      <c r="B2" s="39">
        <f ca="1">INT(3000+(RAND()*10000))</f>
        <v>5672</v>
      </c>
    </row>
    <row r="3" spans="1:2" x14ac:dyDescent="0.2">
      <c r="A3" s="38">
        <f t="shared" ref="A3:A12" ca="1" si="0">TODAY()+INT(1+ROW()*(RAND()*10))</f>
        <v>40483</v>
      </c>
      <c r="B3" s="39">
        <f t="shared" ref="B3:B12" ca="1" si="1">INT(3000+(RAND()*10000))</f>
        <v>4367</v>
      </c>
    </row>
    <row r="4" spans="1:2" x14ac:dyDescent="0.2">
      <c r="A4" s="38">
        <f t="shared" ca="1" si="0"/>
        <v>40472</v>
      </c>
      <c r="B4" s="39">
        <f t="shared" ca="1" si="1"/>
        <v>7435</v>
      </c>
    </row>
    <row r="5" spans="1:2" x14ac:dyDescent="0.2">
      <c r="A5" s="38">
        <f t="shared" ca="1" si="0"/>
        <v>40488</v>
      </c>
      <c r="B5" s="39">
        <f t="shared" ca="1" si="1"/>
        <v>11912</v>
      </c>
    </row>
    <row r="6" spans="1:2" x14ac:dyDescent="0.2">
      <c r="A6" s="38">
        <f t="shared" ca="1" si="0"/>
        <v>40505</v>
      </c>
      <c r="B6" s="39">
        <f t="shared" ca="1" si="1"/>
        <v>6153</v>
      </c>
    </row>
    <row r="7" spans="1:2" x14ac:dyDescent="0.2">
      <c r="A7" s="38">
        <f t="shared" ca="1" si="0"/>
        <v>40487</v>
      </c>
      <c r="B7" s="39">
        <f t="shared" ca="1" si="1"/>
        <v>6786</v>
      </c>
    </row>
    <row r="8" spans="1:2" x14ac:dyDescent="0.2">
      <c r="A8" s="38">
        <f t="shared" ca="1" si="0"/>
        <v>40500</v>
      </c>
      <c r="B8" s="39">
        <f t="shared" ca="1" si="1"/>
        <v>11076</v>
      </c>
    </row>
    <row r="9" spans="1:2" x14ac:dyDescent="0.2">
      <c r="A9" s="38">
        <f t="shared" ca="1" si="0"/>
        <v>40516</v>
      </c>
      <c r="B9" s="39">
        <f t="shared" ca="1" si="1"/>
        <v>3658</v>
      </c>
    </row>
    <row r="10" spans="1:2" x14ac:dyDescent="0.2">
      <c r="A10" s="38">
        <f t="shared" ca="1" si="0"/>
        <v>40565</v>
      </c>
      <c r="B10" s="39">
        <f t="shared" ca="1" si="1"/>
        <v>8184</v>
      </c>
    </row>
    <row r="11" spans="1:2" x14ac:dyDescent="0.2">
      <c r="A11" s="38">
        <f t="shared" ca="1" si="0"/>
        <v>40504</v>
      </c>
      <c r="B11" s="39">
        <f t="shared" ca="1" si="1"/>
        <v>7071</v>
      </c>
    </row>
    <row r="12" spans="1:2" x14ac:dyDescent="0.2">
      <c r="A12" s="38">
        <f t="shared" ca="1" si="0"/>
        <v>40549</v>
      </c>
      <c r="B12" s="39">
        <f t="shared" ca="1" si="1"/>
        <v>6872</v>
      </c>
    </row>
  </sheetData>
  <conditionalFormatting sqref="A2:A12">
    <cfRule type="timePeriod" dxfId="31" priority="1" timePeriod="nextMonth">
      <formula>AND(MONTH(A2)=MONTH(EDATE(TODAY(),0+1)),YEAR(A2)=YEAR(EDATE(TODAY(),0+1)))</formula>
    </cfRule>
  </conditionalFormatting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1:B12"/>
  <sheetViews>
    <sheetView workbookViewId="0"/>
  </sheetViews>
  <sheetFormatPr defaultRowHeight="12.75" x14ac:dyDescent="0.2"/>
  <cols>
    <col min="1" max="1" width="15.140625" bestFit="1" customWidth="1"/>
    <col min="2" max="2" width="13.28515625" bestFit="1" customWidth="1"/>
  </cols>
  <sheetData>
    <row r="1" spans="1:2" x14ac:dyDescent="0.2">
      <c r="A1" s="1" t="s">
        <v>248</v>
      </c>
      <c r="B1" s="1" t="s">
        <v>249</v>
      </c>
    </row>
    <row r="2" spans="1:2" x14ac:dyDescent="0.2">
      <c r="A2" s="38">
        <f ca="1">TODAY()-100+INT(1+ROW()*(RAND()*10))</f>
        <v>40373</v>
      </c>
      <c r="B2" s="39">
        <f ca="1">INT(3000+(RAND()*10000))</f>
        <v>11089</v>
      </c>
    </row>
    <row r="3" spans="1:2" x14ac:dyDescent="0.2">
      <c r="A3" s="38">
        <f ca="1">A2+INT(1+ROW()*(RAND()*10))</f>
        <v>40389</v>
      </c>
      <c r="B3" s="39">
        <f t="shared" ref="B3:B12" ca="1" si="0">INT(3000+(RAND()*10000))</f>
        <v>7991</v>
      </c>
    </row>
    <row r="4" spans="1:2" x14ac:dyDescent="0.2">
      <c r="A4" s="38">
        <f t="shared" ref="A4:A12" ca="1" si="1">A3+INT(1+ROW()*(RAND()*10))</f>
        <v>40408</v>
      </c>
      <c r="B4" s="39">
        <f t="shared" ca="1" si="0"/>
        <v>12804</v>
      </c>
    </row>
    <row r="5" spans="1:2" x14ac:dyDescent="0.2">
      <c r="A5" s="38">
        <f t="shared" ca="1" si="1"/>
        <v>40447</v>
      </c>
      <c r="B5" s="39">
        <f t="shared" ca="1" si="0"/>
        <v>4230</v>
      </c>
    </row>
    <row r="6" spans="1:2" x14ac:dyDescent="0.2">
      <c r="A6" s="38">
        <f t="shared" ca="1" si="1"/>
        <v>40493</v>
      </c>
      <c r="B6" s="39">
        <f t="shared" ca="1" si="0"/>
        <v>3704</v>
      </c>
    </row>
    <row r="7" spans="1:2" x14ac:dyDescent="0.2">
      <c r="A7" s="38">
        <f t="shared" ca="1" si="1"/>
        <v>40523</v>
      </c>
      <c r="B7" s="39">
        <f t="shared" ca="1" si="0"/>
        <v>6323</v>
      </c>
    </row>
    <row r="8" spans="1:2" x14ac:dyDescent="0.2">
      <c r="A8" s="38">
        <f t="shared" ca="1" si="1"/>
        <v>40527</v>
      </c>
      <c r="B8" s="39">
        <f t="shared" ca="1" si="0"/>
        <v>3706</v>
      </c>
    </row>
    <row r="9" spans="1:2" x14ac:dyDescent="0.2">
      <c r="A9" s="38">
        <f t="shared" ca="1" si="1"/>
        <v>40608</v>
      </c>
      <c r="B9" s="39">
        <f t="shared" ca="1" si="0"/>
        <v>7150</v>
      </c>
    </row>
    <row r="10" spans="1:2" x14ac:dyDescent="0.2">
      <c r="A10" s="38">
        <f t="shared" ca="1" si="1"/>
        <v>40609</v>
      </c>
      <c r="B10" s="39">
        <f t="shared" ca="1" si="0"/>
        <v>5767</v>
      </c>
    </row>
    <row r="11" spans="1:2" x14ac:dyDescent="0.2">
      <c r="A11" s="38">
        <f t="shared" ca="1" si="1"/>
        <v>40696</v>
      </c>
      <c r="B11" s="39">
        <f t="shared" ca="1" si="0"/>
        <v>4680</v>
      </c>
    </row>
    <row r="12" spans="1:2" x14ac:dyDescent="0.2">
      <c r="A12" s="38">
        <f t="shared" ca="1" si="1"/>
        <v>40811</v>
      </c>
      <c r="B12" s="39">
        <f t="shared" ca="1" si="0"/>
        <v>9863</v>
      </c>
    </row>
  </sheetData>
  <conditionalFormatting sqref="A2:A12">
    <cfRule type="expression" dxfId="30" priority="1">
      <formula>(TODAY()-A2&gt;30)</formula>
    </cfRule>
  </conditionalFormatting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E12"/>
  <sheetViews>
    <sheetView workbookViewId="0"/>
  </sheetViews>
  <sheetFormatPr defaultRowHeight="12.75" x14ac:dyDescent="0.2"/>
  <cols>
    <col min="1" max="1" width="15.140625" bestFit="1" customWidth="1"/>
    <col min="2" max="2" width="13.28515625" bestFit="1" customWidth="1"/>
    <col min="4" max="4" width="20" bestFit="1" customWidth="1"/>
  </cols>
  <sheetData>
    <row r="1" spans="1:5" x14ac:dyDescent="0.2">
      <c r="A1" s="1" t="s">
        <v>248</v>
      </c>
      <c r="B1" s="1" t="s">
        <v>249</v>
      </c>
    </row>
    <row r="2" spans="1:5" x14ac:dyDescent="0.2">
      <c r="A2" s="38">
        <f ca="1">TODAY()+INT(1+ROW()*(RAND()*5))</f>
        <v>40477</v>
      </c>
      <c r="B2" s="39">
        <f ca="1">INT(3000+(RAND()*10000))</f>
        <v>9794</v>
      </c>
      <c r="D2" t="s">
        <v>250</v>
      </c>
      <c r="E2" s="40"/>
    </row>
    <row r="3" spans="1:5" x14ac:dyDescent="0.2">
      <c r="A3" s="38">
        <f t="shared" ref="A3:A12" ca="1" si="0">TODAY()+INT(1+ROW()*(RAND()*5))</f>
        <v>40470</v>
      </c>
      <c r="B3" s="39">
        <f t="shared" ref="B3:B12" ca="1" si="1">INT(3000+(RAND()*10000))</f>
        <v>5121</v>
      </c>
      <c r="D3" t="s">
        <v>251</v>
      </c>
      <c r="E3" s="41"/>
    </row>
    <row r="4" spans="1:5" x14ac:dyDescent="0.2">
      <c r="A4" s="38">
        <f t="shared" ca="1" si="0"/>
        <v>40483</v>
      </c>
      <c r="B4" s="39">
        <f t="shared" ca="1" si="1"/>
        <v>6190</v>
      </c>
    </row>
    <row r="5" spans="1:5" x14ac:dyDescent="0.2">
      <c r="A5" s="38">
        <f t="shared" ca="1" si="0"/>
        <v>40481</v>
      </c>
      <c r="B5" s="39">
        <f t="shared" ca="1" si="1"/>
        <v>6611</v>
      </c>
    </row>
    <row r="6" spans="1:5" x14ac:dyDescent="0.2">
      <c r="A6" s="38">
        <f t="shared" ca="1" si="0"/>
        <v>40495</v>
      </c>
      <c r="B6" s="39">
        <f t="shared" ca="1" si="1"/>
        <v>3999</v>
      </c>
    </row>
    <row r="7" spans="1:5" x14ac:dyDescent="0.2">
      <c r="A7" s="38">
        <f t="shared" ca="1" si="0"/>
        <v>40488</v>
      </c>
      <c r="B7" s="39">
        <f t="shared" ca="1" si="1"/>
        <v>5568</v>
      </c>
    </row>
    <row r="8" spans="1:5" x14ac:dyDescent="0.2">
      <c r="A8" s="38">
        <f t="shared" ca="1" si="0"/>
        <v>40490</v>
      </c>
      <c r="B8" s="39">
        <f t="shared" ca="1" si="1"/>
        <v>8958</v>
      </c>
    </row>
    <row r="9" spans="1:5" x14ac:dyDescent="0.2">
      <c r="A9" s="38">
        <f t="shared" ca="1" si="0"/>
        <v>40473</v>
      </c>
      <c r="B9" s="39">
        <f t="shared" ca="1" si="1"/>
        <v>6199</v>
      </c>
    </row>
    <row r="10" spans="1:5" x14ac:dyDescent="0.2">
      <c r="A10" s="38">
        <f t="shared" ca="1" si="0"/>
        <v>40490</v>
      </c>
      <c r="B10" s="39">
        <f t="shared" ca="1" si="1"/>
        <v>9317</v>
      </c>
    </row>
    <row r="11" spans="1:5" x14ac:dyDescent="0.2">
      <c r="A11" s="38">
        <f t="shared" ca="1" si="0"/>
        <v>40486</v>
      </c>
      <c r="B11" s="39">
        <f t="shared" ca="1" si="1"/>
        <v>3197</v>
      </c>
    </row>
    <row r="12" spans="1:5" x14ac:dyDescent="0.2">
      <c r="A12" s="38">
        <f t="shared" ca="1" si="0"/>
        <v>40500</v>
      </c>
      <c r="B12" s="39">
        <f t="shared" ca="1" si="1"/>
        <v>8020</v>
      </c>
    </row>
  </sheetData>
  <conditionalFormatting sqref="A2:A12">
    <cfRule type="expression" dxfId="29" priority="1" stopIfTrue="1">
      <formula>(A2-TODAY())&lt;10</formula>
    </cfRule>
    <cfRule type="expression" dxfId="28" priority="2">
      <formula>(A2-TODAY())&lt;30</formula>
    </cfRule>
  </conditionalFormatting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E12"/>
  <sheetViews>
    <sheetView workbookViewId="0"/>
  </sheetViews>
  <sheetFormatPr defaultRowHeight="12.75" x14ac:dyDescent="0.2"/>
  <cols>
    <col min="1" max="1" width="15.140625" bestFit="1" customWidth="1"/>
    <col min="2" max="2" width="13.28515625" bestFit="1" customWidth="1"/>
    <col min="4" max="4" width="20" bestFit="1" customWidth="1"/>
  </cols>
  <sheetData>
    <row r="1" spans="1:5" x14ac:dyDescent="0.2">
      <c r="A1" s="1" t="s">
        <v>248</v>
      </c>
      <c r="B1" s="1" t="s">
        <v>249</v>
      </c>
    </row>
    <row r="2" spans="1:5" x14ac:dyDescent="0.2">
      <c r="A2" s="38">
        <f ca="1">TODAY()+INT(1+ROW()*(RAND()*5))</f>
        <v>40469</v>
      </c>
      <c r="B2" s="39">
        <f ca="1">INT(3000+(RAND()*10000))</f>
        <v>3322</v>
      </c>
      <c r="D2" t="s">
        <v>250</v>
      </c>
      <c r="E2" s="40"/>
    </row>
    <row r="3" spans="1:5" x14ac:dyDescent="0.2">
      <c r="A3" s="38">
        <f t="shared" ref="A3:A12" ca="1" si="0">TODAY()+INT(1+ROW()*(RAND()*5))</f>
        <v>40470</v>
      </c>
      <c r="B3" s="39">
        <f t="shared" ref="B3:B12" ca="1" si="1">INT(3000+(RAND()*10000))</f>
        <v>8201</v>
      </c>
      <c r="D3" t="s">
        <v>251</v>
      </c>
      <c r="E3" s="41"/>
    </row>
    <row r="4" spans="1:5" x14ac:dyDescent="0.2">
      <c r="A4" s="38">
        <f t="shared" ca="1" si="0"/>
        <v>40485</v>
      </c>
      <c r="B4" s="39">
        <f t="shared" ca="1" si="1"/>
        <v>4456</v>
      </c>
    </row>
    <row r="5" spans="1:5" x14ac:dyDescent="0.2">
      <c r="A5" s="38">
        <f t="shared" ca="1" si="0"/>
        <v>40484</v>
      </c>
      <c r="B5" s="39">
        <f t="shared" ca="1" si="1"/>
        <v>8476</v>
      </c>
    </row>
    <row r="6" spans="1:5" x14ac:dyDescent="0.2">
      <c r="A6" s="38">
        <f t="shared" ca="1" si="0"/>
        <v>40496</v>
      </c>
      <c r="B6" s="39">
        <f t="shared" ca="1" si="1"/>
        <v>5636</v>
      </c>
    </row>
    <row r="7" spans="1:5" x14ac:dyDescent="0.2">
      <c r="A7" s="38">
        <f t="shared" ca="1" si="0"/>
        <v>40501</v>
      </c>
      <c r="B7" s="39">
        <f t="shared" ca="1" si="1"/>
        <v>8096</v>
      </c>
    </row>
    <row r="8" spans="1:5" x14ac:dyDescent="0.2">
      <c r="A8" s="38">
        <f t="shared" ca="1" si="0"/>
        <v>40490</v>
      </c>
      <c r="B8" s="39">
        <f t="shared" ca="1" si="1"/>
        <v>8841</v>
      </c>
    </row>
    <row r="9" spans="1:5" x14ac:dyDescent="0.2">
      <c r="A9" s="38">
        <f t="shared" ca="1" si="0"/>
        <v>40509</v>
      </c>
      <c r="B9" s="39">
        <f t="shared" ca="1" si="1"/>
        <v>3653</v>
      </c>
    </row>
    <row r="10" spans="1:5" x14ac:dyDescent="0.2">
      <c r="A10" s="38">
        <f t="shared" ca="1" si="0"/>
        <v>40483</v>
      </c>
      <c r="B10" s="39">
        <f t="shared" ca="1" si="1"/>
        <v>8112</v>
      </c>
    </row>
    <row r="11" spans="1:5" x14ac:dyDescent="0.2">
      <c r="A11" s="38">
        <f t="shared" ca="1" si="0"/>
        <v>40520</v>
      </c>
      <c r="B11" s="39">
        <f t="shared" ca="1" si="1"/>
        <v>8237</v>
      </c>
    </row>
    <row r="12" spans="1:5" x14ac:dyDescent="0.2">
      <c r="A12" s="38">
        <f t="shared" ca="1" si="0"/>
        <v>40469</v>
      </c>
      <c r="B12" s="39">
        <f t="shared" ca="1" si="1"/>
        <v>8459</v>
      </c>
    </row>
  </sheetData>
  <conditionalFormatting sqref="A2:A12">
    <cfRule type="expression" dxfId="27" priority="1" stopIfTrue="1">
      <formula>($A2-TODAY())&lt;10</formula>
    </cfRule>
    <cfRule type="expression" dxfId="26" priority="2">
      <formula>(A$2-TODAY())&lt;30</formula>
    </cfRule>
  </conditionalFormatting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"/>
  <dimension ref="A1:D12"/>
  <sheetViews>
    <sheetView workbookViewId="0"/>
  </sheetViews>
  <sheetFormatPr defaultRowHeight="12.75" x14ac:dyDescent="0.2"/>
  <cols>
    <col min="1" max="1" width="15.140625" bestFit="1" customWidth="1"/>
    <col min="2" max="2" width="13.28515625" bestFit="1" customWidth="1"/>
    <col min="4" max="4" width="20" bestFit="1" customWidth="1"/>
  </cols>
  <sheetData>
    <row r="1" spans="1:4" x14ac:dyDescent="0.2">
      <c r="A1" s="1" t="s">
        <v>248</v>
      </c>
      <c r="B1" s="1" t="s">
        <v>249</v>
      </c>
    </row>
    <row r="2" spans="1:4" x14ac:dyDescent="0.2">
      <c r="A2" s="38">
        <f ca="1">TODAY()+INT(1+ROW()*(RAND()*5))</f>
        <v>40475</v>
      </c>
      <c r="B2" s="39">
        <f ca="1">INT(3000+(RAND()*10000))</f>
        <v>4935</v>
      </c>
      <c r="D2" t="s">
        <v>535</v>
      </c>
    </row>
    <row r="3" spans="1:4" x14ac:dyDescent="0.2">
      <c r="A3" s="38">
        <f ca="1">A2+INT(1+ROW()*(RAND()*5))</f>
        <v>40488</v>
      </c>
      <c r="B3" s="39">
        <f t="shared" ref="B3:B12" ca="1" si="0">INT(3000+(RAND()*10000))</f>
        <v>8758</v>
      </c>
    </row>
    <row r="4" spans="1:4" x14ac:dyDescent="0.2">
      <c r="A4" s="38">
        <f t="shared" ref="A4:A12" ca="1" si="1">A3+INT(1+ROW()*(RAND()*5))</f>
        <v>40498</v>
      </c>
      <c r="B4" s="39">
        <f t="shared" ca="1" si="0"/>
        <v>7505</v>
      </c>
      <c r="D4" t="s">
        <v>536</v>
      </c>
    </row>
    <row r="5" spans="1:4" x14ac:dyDescent="0.2">
      <c r="A5" s="38">
        <f t="shared" ca="1" si="1"/>
        <v>40500</v>
      </c>
      <c r="B5" s="39">
        <f t="shared" ca="1" si="0"/>
        <v>9321</v>
      </c>
    </row>
    <row r="6" spans="1:4" x14ac:dyDescent="0.2">
      <c r="A6" s="38">
        <f t="shared" ca="1" si="1"/>
        <v>40513</v>
      </c>
      <c r="B6" s="39">
        <f t="shared" ca="1" si="0"/>
        <v>6199</v>
      </c>
    </row>
    <row r="7" spans="1:4" x14ac:dyDescent="0.2">
      <c r="A7" s="38">
        <f t="shared" ca="1" si="1"/>
        <v>40543</v>
      </c>
      <c r="B7" s="39">
        <f t="shared" ca="1" si="0"/>
        <v>11279</v>
      </c>
    </row>
    <row r="8" spans="1:4" x14ac:dyDescent="0.2">
      <c r="A8" s="38">
        <f t="shared" ca="1" si="1"/>
        <v>40545</v>
      </c>
      <c r="B8" s="39">
        <f t="shared" ca="1" si="0"/>
        <v>6014</v>
      </c>
    </row>
    <row r="9" spans="1:4" x14ac:dyDescent="0.2">
      <c r="A9" s="38">
        <f t="shared" ca="1" si="1"/>
        <v>40588</v>
      </c>
      <c r="B9" s="39">
        <f t="shared" ca="1" si="0"/>
        <v>4324</v>
      </c>
    </row>
    <row r="10" spans="1:4" x14ac:dyDescent="0.2">
      <c r="A10" s="38">
        <f t="shared" ca="1" si="1"/>
        <v>40615</v>
      </c>
      <c r="B10" s="39">
        <f t="shared" ca="1" si="0"/>
        <v>9714</v>
      </c>
    </row>
    <row r="11" spans="1:4" x14ac:dyDescent="0.2">
      <c r="A11" s="38">
        <f t="shared" ca="1" si="1"/>
        <v>40668</v>
      </c>
      <c r="B11" s="39">
        <f t="shared" ca="1" si="0"/>
        <v>12231</v>
      </c>
    </row>
    <row r="12" spans="1:4" x14ac:dyDescent="0.2">
      <c r="A12" s="38">
        <f t="shared" ca="1" si="1"/>
        <v>40697</v>
      </c>
      <c r="B12" s="39">
        <f t="shared" ca="1" si="0"/>
        <v>6225</v>
      </c>
    </row>
  </sheetData>
  <conditionalFormatting sqref="A2:B12">
    <cfRule type="expression" dxfId="25" priority="1">
      <formula>AND($A2&gt;TODAY(),$A2-TODAY()&lt;=14)</formula>
    </cfRule>
  </conditionalFormatting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B2:D25"/>
  <sheetViews>
    <sheetView workbookViewId="0"/>
  </sheetViews>
  <sheetFormatPr defaultRowHeight="12.75" x14ac:dyDescent="0.2"/>
  <cols>
    <col min="2" max="2" width="18.85546875" bestFit="1" customWidth="1"/>
    <col min="3" max="3" width="15.85546875" bestFit="1" customWidth="1"/>
    <col min="4" max="4" width="13.140625" customWidth="1"/>
    <col min="7" max="7" width="12.85546875" customWidth="1"/>
  </cols>
  <sheetData>
    <row r="2" spans="2:4" ht="15.75" x14ac:dyDescent="0.25">
      <c r="B2" s="43" t="s">
        <v>252</v>
      </c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42">
        <v>805</v>
      </c>
      <c r="D5" s="48">
        <v>20</v>
      </c>
    </row>
    <row r="6" spans="2:4" x14ac:dyDescent="0.2">
      <c r="B6" s="47" t="s">
        <v>255</v>
      </c>
      <c r="C6" s="42">
        <v>733</v>
      </c>
      <c r="D6" s="48">
        <v>30</v>
      </c>
    </row>
    <row r="7" spans="2:4" x14ac:dyDescent="0.2">
      <c r="B7" s="47" t="s">
        <v>256</v>
      </c>
      <c r="C7" s="42">
        <v>1232</v>
      </c>
      <c r="D7" s="48">
        <v>33</v>
      </c>
    </row>
    <row r="8" spans="2:4" x14ac:dyDescent="0.2">
      <c r="B8" s="47" t="s">
        <v>257</v>
      </c>
      <c r="C8" s="42">
        <v>1930</v>
      </c>
      <c r="D8" s="48">
        <v>19</v>
      </c>
    </row>
    <row r="9" spans="2:4" x14ac:dyDescent="0.2">
      <c r="B9" s="47" t="s">
        <v>258</v>
      </c>
      <c r="C9" s="42">
        <v>584</v>
      </c>
      <c r="D9" s="48">
        <v>28</v>
      </c>
    </row>
    <row r="10" spans="2:4" x14ac:dyDescent="0.2">
      <c r="B10" s="47" t="s">
        <v>259</v>
      </c>
      <c r="C10" s="42">
        <v>1727</v>
      </c>
      <c r="D10" s="48">
        <v>29</v>
      </c>
    </row>
    <row r="11" spans="2:4" x14ac:dyDescent="0.2">
      <c r="B11" s="47" t="s">
        <v>260</v>
      </c>
      <c r="C11" s="42">
        <v>1521</v>
      </c>
      <c r="D11" s="48">
        <v>33</v>
      </c>
    </row>
    <row r="12" spans="2:4" x14ac:dyDescent="0.2">
      <c r="B12" s="47" t="s">
        <v>261</v>
      </c>
      <c r="C12" s="42">
        <v>100</v>
      </c>
      <c r="D12" s="48">
        <v>28</v>
      </c>
    </row>
    <row r="13" spans="2:4" x14ac:dyDescent="0.2">
      <c r="B13" s="47" t="s">
        <v>262</v>
      </c>
      <c r="C13" s="42">
        <v>1117</v>
      </c>
      <c r="D13" s="48">
        <v>15</v>
      </c>
    </row>
    <row r="14" spans="2:4" x14ac:dyDescent="0.2">
      <c r="B14" s="47" t="s">
        <v>263</v>
      </c>
      <c r="C14" s="42">
        <v>727</v>
      </c>
      <c r="D14" s="48">
        <v>38</v>
      </c>
    </row>
    <row r="15" spans="2:4" x14ac:dyDescent="0.2">
      <c r="B15" s="47" t="s">
        <v>264</v>
      </c>
      <c r="C15" s="42">
        <v>961</v>
      </c>
      <c r="D15" s="48">
        <v>26</v>
      </c>
    </row>
    <row r="16" spans="2:4" x14ac:dyDescent="0.2">
      <c r="B16" s="47" t="s">
        <v>265</v>
      </c>
      <c r="C16" s="42">
        <v>1392</v>
      </c>
      <c r="D16" s="48">
        <v>13</v>
      </c>
    </row>
    <row r="17" spans="2:4" x14ac:dyDescent="0.2">
      <c r="B17" s="47" t="s">
        <v>266</v>
      </c>
      <c r="C17" s="42">
        <v>661</v>
      </c>
      <c r="D17" s="48">
        <v>40</v>
      </c>
    </row>
    <row r="18" spans="2:4" x14ac:dyDescent="0.2">
      <c r="B18" s="47" t="s">
        <v>267</v>
      </c>
      <c r="C18" s="42">
        <v>924</v>
      </c>
      <c r="D18" s="48">
        <v>40</v>
      </c>
    </row>
    <row r="19" spans="2:4" x14ac:dyDescent="0.2">
      <c r="B19" s="47" t="s">
        <v>268</v>
      </c>
      <c r="C19" s="42">
        <v>780</v>
      </c>
      <c r="D19" s="48">
        <v>27</v>
      </c>
    </row>
    <row r="20" spans="2:4" x14ac:dyDescent="0.2">
      <c r="B20" s="47" t="s">
        <v>269</v>
      </c>
      <c r="C20" s="42">
        <v>1100</v>
      </c>
      <c r="D20" s="48">
        <v>25</v>
      </c>
    </row>
    <row r="21" spans="2:4" x14ac:dyDescent="0.2">
      <c r="B21" s="47" t="s">
        <v>270</v>
      </c>
      <c r="C21" s="42">
        <v>871</v>
      </c>
      <c r="D21" s="48">
        <v>33</v>
      </c>
    </row>
    <row r="22" spans="2:4" x14ac:dyDescent="0.2">
      <c r="B22" s="47" t="s">
        <v>271</v>
      </c>
      <c r="C22" s="42">
        <v>1964</v>
      </c>
      <c r="D22" s="48">
        <v>39</v>
      </c>
    </row>
    <row r="23" spans="2:4" x14ac:dyDescent="0.2">
      <c r="B23" s="47" t="s">
        <v>272</v>
      </c>
      <c r="C23" s="42">
        <v>244</v>
      </c>
      <c r="D23" s="48">
        <v>23</v>
      </c>
    </row>
    <row r="24" spans="2:4" x14ac:dyDescent="0.2">
      <c r="B24" s="47" t="s">
        <v>273</v>
      </c>
      <c r="C24" s="42">
        <v>1949</v>
      </c>
      <c r="D24" s="48">
        <v>10</v>
      </c>
    </row>
    <row r="25" spans="2:4" ht="13.5" thickBot="1" x14ac:dyDescent="0.25">
      <c r="B25" s="49" t="s">
        <v>274</v>
      </c>
      <c r="C25" s="50">
        <v>1624</v>
      </c>
      <c r="D25" s="51">
        <v>14</v>
      </c>
    </row>
  </sheetData>
  <conditionalFormatting sqref="C5:C25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B2:D25"/>
  <sheetViews>
    <sheetView workbookViewId="0"/>
  </sheetViews>
  <sheetFormatPr defaultRowHeight="12.75" x14ac:dyDescent="0.2"/>
  <cols>
    <col min="1" max="1" width="3.140625" customWidth="1"/>
    <col min="2" max="2" width="18.85546875" bestFit="1" customWidth="1"/>
    <col min="3" max="3" width="15.85546875" bestFit="1" customWidth="1"/>
    <col min="4" max="4" width="13.140625" customWidth="1"/>
    <col min="7" max="7" width="12.85546875" customWidth="1"/>
  </cols>
  <sheetData>
    <row r="2" spans="2:4" ht="15.75" x14ac:dyDescent="0.25">
      <c r="B2" s="43" t="s">
        <v>252</v>
      </c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42">
        <v>805</v>
      </c>
      <c r="D5" s="48">
        <v>20</v>
      </c>
    </row>
    <row r="6" spans="2:4" x14ac:dyDescent="0.2">
      <c r="B6" s="47" t="s">
        <v>255</v>
      </c>
      <c r="C6" s="42">
        <v>733</v>
      </c>
      <c r="D6" s="48">
        <v>30</v>
      </c>
    </row>
    <row r="7" spans="2:4" x14ac:dyDescent="0.2">
      <c r="B7" s="47" t="s">
        <v>256</v>
      </c>
      <c r="C7" s="42">
        <v>1232</v>
      </c>
      <c r="D7" s="48">
        <v>33</v>
      </c>
    </row>
    <row r="8" spans="2:4" x14ac:dyDescent="0.2">
      <c r="B8" s="47" t="s">
        <v>257</v>
      </c>
      <c r="C8" s="42">
        <v>1930</v>
      </c>
      <c r="D8" s="48">
        <v>19</v>
      </c>
    </row>
    <row r="9" spans="2:4" x14ac:dyDescent="0.2">
      <c r="B9" s="47" t="s">
        <v>258</v>
      </c>
      <c r="C9" s="42">
        <v>584</v>
      </c>
      <c r="D9" s="48">
        <v>28</v>
      </c>
    </row>
    <row r="10" spans="2:4" x14ac:dyDescent="0.2">
      <c r="B10" s="47" t="s">
        <v>259</v>
      </c>
      <c r="C10" s="42">
        <v>1727</v>
      </c>
      <c r="D10" s="48">
        <v>29</v>
      </c>
    </row>
    <row r="11" spans="2:4" x14ac:dyDescent="0.2">
      <c r="B11" s="47" t="s">
        <v>260</v>
      </c>
      <c r="C11" s="42">
        <v>1521</v>
      </c>
      <c r="D11" s="48">
        <v>33</v>
      </c>
    </row>
    <row r="12" spans="2:4" x14ac:dyDescent="0.2">
      <c r="B12" s="47" t="s">
        <v>261</v>
      </c>
      <c r="C12" s="42">
        <v>100</v>
      </c>
      <c r="D12" s="48">
        <v>28</v>
      </c>
    </row>
    <row r="13" spans="2:4" x14ac:dyDescent="0.2">
      <c r="B13" s="47" t="s">
        <v>262</v>
      </c>
      <c r="C13" s="42">
        <v>1117</v>
      </c>
      <c r="D13" s="48">
        <v>15</v>
      </c>
    </row>
    <row r="14" spans="2:4" x14ac:dyDescent="0.2">
      <c r="B14" s="47" t="s">
        <v>263</v>
      </c>
      <c r="C14" s="42">
        <v>727</v>
      </c>
      <c r="D14" s="48">
        <v>38</v>
      </c>
    </row>
    <row r="15" spans="2:4" x14ac:dyDescent="0.2">
      <c r="B15" s="47" t="s">
        <v>264</v>
      </c>
      <c r="C15" s="42">
        <v>961</v>
      </c>
      <c r="D15" s="48">
        <v>26</v>
      </c>
    </row>
    <row r="16" spans="2:4" x14ac:dyDescent="0.2">
      <c r="B16" s="47" t="s">
        <v>265</v>
      </c>
      <c r="C16" s="42">
        <v>1392</v>
      </c>
      <c r="D16" s="48">
        <v>13</v>
      </c>
    </row>
    <row r="17" spans="2:4" x14ac:dyDescent="0.2">
      <c r="B17" s="47" t="s">
        <v>266</v>
      </c>
      <c r="C17" s="42">
        <v>661</v>
      </c>
      <c r="D17" s="48">
        <v>40</v>
      </c>
    </row>
    <row r="18" spans="2:4" x14ac:dyDescent="0.2">
      <c r="B18" s="47" t="s">
        <v>267</v>
      </c>
      <c r="C18" s="42">
        <v>924</v>
      </c>
      <c r="D18" s="48">
        <v>40</v>
      </c>
    </row>
    <row r="19" spans="2:4" x14ac:dyDescent="0.2">
      <c r="B19" s="47" t="s">
        <v>268</v>
      </c>
      <c r="C19" s="42">
        <v>780</v>
      </c>
      <c r="D19" s="48">
        <v>27</v>
      </c>
    </row>
    <row r="20" spans="2:4" x14ac:dyDescent="0.2">
      <c r="B20" s="47" t="s">
        <v>269</v>
      </c>
      <c r="C20" s="42">
        <v>1100</v>
      </c>
      <c r="D20" s="48">
        <v>25</v>
      </c>
    </row>
    <row r="21" spans="2:4" x14ac:dyDescent="0.2">
      <c r="B21" s="47" t="s">
        <v>270</v>
      </c>
      <c r="C21" s="42">
        <v>871</v>
      </c>
      <c r="D21" s="48">
        <v>33</v>
      </c>
    </row>
    <row r="22" spans="2:4" x14ac:dyDescent="0.2">
      <c r="B22" s="47" t="s">
        <v>271</v>
      </c>
      <c r="C22" s="42">
        <v>1964</v>
      </c>
      <c r="D22" s="48">
        <v>39</v>
      </c>
    </row>
    <row r="23" spans="2:4" x14ac:dyDescent="0.2">
      <c r="B23" s="47" t="s">
        <v>272</v>
      </c>
      <c r="C23" s="42">
        <v>244</v>
      </c>
      <c r="D23" s="48">
        <v>23</v>
      </c>
    </row>
    <row r="24" spans="2:4" x14ac:dyDescent="0.2">
      <c r="B24" s="47" t="s">
        <v>273</v>
      </c>
      <c r="C24" s="42">
        <v>1949</v>
      </c>
      <c r="D24" s="48">
        <v>10</v>
      </c>
    </row>
    <row r="25" spans="2:4" ht="13.5" thickBot="1" x14ac:dyDescent="0.25">
      <c r="B25" s="49" t="s">
        <v>274</v>
      </c>
      <c r="C25" s="50">
        <v>1624</v>
      </c>
      <c r="D25" s="51">
        <v>14</v>
      </c>
    </row>
  </sheetData>
  <conditionalFormatting sqref="C5:C25">
    <cfRule type="dataBar" priority="1">
      <dataBar>
        <cfvo type="min"/>
        <cfvo type="max"/>
        <color theme="3" tint="0.39997558519241921"/>
      </dataBar>
    </cfRule>
  </conditionalFormatting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4"/>
  <dimension ref="B2:D25"/>
  <sheetViews>
    <sheetView workbookViewId="0">
      <selection activeCell="C5" sqref="C5"/>
    </sheetView>
  </sheetViews>
  <sheetFormatPr defaultRowHeight="12.75" x14ac:dyDescent="0.2"/>
  <cols>
    <col min="1" max="1" width="3.140625" customWidth="1"/>
    <col min="2" max="2" width="18.85546875" bestFit="1" customWidth="1"/>
    <col min="3" max="3" width="15.85546875" bestFit="1" customWidth="1"/>
    <col min="4" max="4" width="13.140625" customWidth="1"/>
    <col min="7" max="7" width="12.85546875" customWidth="1"/>
  </cols>
  <sheetData>
    <row r="2" spans="2:4" ht="15.75" x14ac:dyDescent="0.25">
      <c r="B2" s="43" t="s">
        <v>252</v>
      </c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52">
        <v>805</v>
      </c>
      <c r="D5" s="48">
        <v>20</v>
      </c>
    </row>
    <row r="6" spans="2:4" x14ac:dyDescent="0.2">
      <c r="B6" s="47" t="s">
        <v>255</v>
      </c>
      <c r="C6" s="52">
        <v>733</v>
      </c>
      <c r="D6" s="48">
        <v>30</v>
      </c>
    </row>
    <row r="7" spans="2:4" x14ac:dyDescent="0.2">
      <c r="B7" s="47" t="s">
        <v>256</v>
      </c>
      <c r="C7" s="52">
        <v>1232</v>
      </c>
      <c r="D7" s="48">
        <v>33</v>
      </c>
    </row>
    <row r="8" spans="2:4" x14ac:dyDescent="0.2">
      <c r="B8" s="47" t="s">
        <v>257</v>
      </c>
      <c r="C8" s="52">
        <v>1930</v>
      </c>
      <c r="D8" s="48">
        <v>19</v>
      </c>
    </row>
    <row r="9" spans="2:4" x14ac:dyDescent="0.2">
      <c r="B9" s="47" t="s">
        <v>258</v>
      </c>
      <c r="C9" s="52">
        <v>584</v>
      </c>
      <c r="D9" s="48">
        <v>28</v>
      </c>
    </row>
    <row r="10" spans="2:4" x14ac:dyDescent="0.2">
      <c r="B10" s="47" t="s">
        <v>259</v>
      </c>
      <c r="C10" s="52">
        <v>1727</v>
      </c>
      <c r="D10" s="48">
        <v>29</v>
      </c>
    </row>
    <row r="11" spans="2:4" x14ac:dyDescent="0.2">
      <c r="B11" s="47" t="s">
        <v>260</v>
      </c>
      <c r="C11" s="52">
        <v>1521</v>
      </c>
      <c r="D11" s="48">
        <v>33</v>
      </c>
    </row>
    <row r="12" spans="2:4" x14ac:dyDescent="0.2">
      <c r="B12" s="47" t="s">
        <v>261</v>
      </c>
      <c r="C12" s="52">
        <v>100</v>
      </c>
      <c r="D12" s="48">
        <v>28</v>
      </c>
    </row>
    <row r="13" spans="2:4" x14ac:dyDescent="0.2">
      <c r="B13" s="47" t="s">
        <v>262</v>
      </c>
      <c r="C13" s="52">
        <v>1117</v>
      </c>
      <c r="D13" s="48">
        <v>15</v>
      </c>
    </row>
    <row r="14" spans="2:4" x14ac:dyDescent="0.2">
      <c r="B14" s="47" t="s">
        <v>263</v>
      </c>
      <c r="C14" s="52">
        <v>727</v>
      </c>
      <c r="D14" s="48">
        <v>38</v>
      </c>
    </row>
    <row r="15" spans="2:4" x14ac:dyDescent="0.2">
      <c r="B15" s="47" t="s">
        <v>264</v>
      </c>
      <c r="C15" s="52">
        <v>961</v>
      </c>
      <c r="D15" s="48">
        <v>26</v>
      </c>
    </row>
    <row r="16" spans="2:4" x14ac:dyDescent="0.2">
      <c r="B16" s="47" t="s">
        <v>265</v>
      </c>
      <c r="C16" s="52">
        <v>1392</v>
      </c>
      <c r="D16" s="48">
        <v>13</v>
      </c>
    </row>
    <row r="17" spans="2:4" x14ac:dyDescent="0.2">
      <c r="B17" s="47" t="s">
        <v>266</v>
      </c>
      <c r="C17" s="52">
        <v>661</v>
      </c>
      <c r="D17" s="48">
        <v>40</v>
      </c>
    </row>
    <row r="18" spans="2:4" x14ac:dyDescent="0.2">
      <c r="B18" s="47" t="s">
        <v>267</v>
      </c>
      <c r="C18" s="52">
        <v>924</v>
      </c>
      <c r="D18" s="48">
        <v>40</v>
      </c>
    </row>
    <row r="19" spans="2:4" x14ac:dyDescent="0.2">
      <c r="B19" s="47" t="s">
        <v>268</v>
      </c>
      <c r="C19" s="52">
        <v>780</v>
      </c>
      <c r="D19" s="48">
        <v>27</v>
      </c>
    </row>
    <row r="20" spans="2:4" x14ac:dyDescent="0.2">
      <c r="B20" s="47" t="s">
        <v>269</v>
      </c>
      <c r="C20" s="52">
        <v>1100</v>
      </c>
      <c r="D20" s="48">
        <v>25</v>
      </c>
    </row>
    <row r="21" spans="2:4" x14ac:dyDescent="0.2">
      <c r="B21" s="47" t="s">
        <v>270</v>
      </c>
      <c r="C21" s="52">
        <v>871</v>
      </c>
      <c r="D21" s="48">
        <v>33</v>
      </c>
    </row>
    <row r="22" spans="2:4" x14ac:dyDescent="0.2">
      <c r="B22" s="47" t="s">
        <v>271</v>
      </c>
      <c r="C22" s="52">
        <v>1964</v>
      </c>
      <c r="D22" s="48">
        <v>39</v>
      </c>
    </row>
    <row r="23" spans="2:4" x14ac:dyDescent="0.2">
      <c r="B23" s="47" t="s">
        <v>272</v>
      </c>
      <c r="C23" s="52">
        <v>244</v>
      </c>
      <c r="D23" s="48">
        <v>23</v>
      </c>
    </row>
    <row r="24" spans="2:4" x14ac:dyDescent="0.2">
      <c r="B24" s="47" t="s">
        <v>273</v>
      </c>
      <c r="C24" s="52">
        <v>1949</v>
      </c>
      <c r="D24" s="48">
        <v>10</v>
      </c>
    </row>
    <row r="25" spans="2:4" ht="13.5" thickBot="1" x14ac:dyDescent="0.25">
      <c r="B25" s="49" t="s">
        <v>274</v>
      </c>
      <c r="C25" s="53">
        <v>1624</v>
      </c>
      <c r="D25" s="51">
        <v>14</v>
      </c>
    </row>
  </sheetData>
  <conditionalFormatting sqref="C5:C25">
    <cfRule type="dataBar" priority="1">
      <dataBar>
        <cfvo type="min"/>
        <cfvo type="num" val="5000"/>
        <color theme="3" tint="0.39997558519241921"/>
      </dataBar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/>
  <dimension ref="B2:D25"/>
  <sheetViews>
    <sheetView workbookViewId="0"/>
  </sheetViews>
  <sheetFormatPr defaultRowHeight="12.75" x14ac:dyDescent="0.2"/>
  <cols>
    <col min="1" max="1" width="2.85546875" customWidth="1"/>
    <col min="2" max="2" width="18.85546875" bestFit="1" customWidth="1"/>
    <col min="3" max="3" width="15.85546875" bestFit="1" customWidth="1"/>
    <col min="4" max="4" width="13.140625" customWidth="1"/>
    <col min="7" max="7" width="12.85546875" customWidth="1"/>
  </cols>
  <sheetData>
    <row r="2" spans="2:4" ht="15.75" x14ac:dyDescent="0.25">
      <c r="B2" s="43" t="s">
        <v>252</v>
      </c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52">
        <v>805</v>
      </c>
      <c r="D5" s="48">
        <v>20</v>
      </c>
    </row>
    <row r="6" spans="2:4" x14ac:dyDescent="0.2">
      <c r="B6" s="47" t="s">
        <v>255</v>
      </c>
      <c r="C6" s="52">
        <v>733</v>
      </c>
      <c r="D6" s="48">
        <v>30</v>
      </c>
    </row>
    <row r="7" spans="2:4" x14ac:dyDescent="0.2">
      <c r="B7" s="47" t="s">
        <v>256</v>
      </c>
      <c r="C7" s="52">
        <v>1232</v>
      </c>
      <c r="D7" s="48">
        <v>33</v>
      </c>
    </row>
    <row r="8" spans="2:4" x14ac:dyDescent="0.2">
      <c r="B8" s="47" t="s">
        <v>257</v>
      </c>
      <c r="C8" s="52">
        <v>1930</v>
      </c>
      <c r="D8" s="48">
        <v>19</v>
      </c>
    </row>
    <row r="9" spans="2:4" x14ac:dyDescent="0.2">
      <c r="B9" s="47" t="s">
        <v>258</v>
      </c>
      <c r="C9" s="52">
        <v>584</v>
      </c>
      <c r="D9" s="48">
        <v>28</v>
      </c>
    </row>
    <row r="10" spans="2:4" x14ac:dyDescent="0.2">
      <c r="B10" s="47" t="s">
        <v>259</v>
      </c>
      <c r="C10" s="52">
        <v>1727</v>
      </c>
      <c r="D10" s="48">
        <v>29</v>
      </c>
    </row>
    <row r="11" spans="2:4" x14ac:dyDescent="0.2">
      <c r="B11" s="47" t="s">
        <v>260</v>
      </c>
      <c r="C11" s="52">
        <v>1521</v>
      </c>
      <c r="D11" s="48">
        <v>33</v>
      </c>
    </row>
    <row r="12" spans="2:4" x14ac:dyDescent="0.2">
      <c r="B12" s="47" t="s">
        <v>261</v>
      </c>
      <c r="C12" s="52">
        <v>100</v>
      </c>
      <c r="D12" s="48">
        <v>28</v>
      </c>
    </row>
    <row r="13" spans="2:4" x14ac:dyDescent="0.2">
      <c r="B13" s="47" t="s">
        <v>262</v>
      </c>
      <c r="C13" s="52">
        <v>3000</v>
      </c>
      <c r="D13" s="48">
        <v>15</v>
      </c>
    </row>
    <row r="14" spans="2:4" x14ac:dyDescent="0.2">
      <c r="B14" s="47" t="s">
        <v>263</v>
      </c>
      <c r="C14" s="52">
        <v>727</v>
      </c>
      <c r="D14" s="48">
        <v>38</v>
      </c>
    </row>
    <row r="15" spans="2:4" x14ac:dyDescent="0.2">
      <c r="B15" s="47" t="s">
        <v>264</v>
      </c>
      <c r="C15" s="52">
        <v>961</v>
      </c>
      <c r="D15" s="48">
        <v>26</v>
      </c>
    </row>
    <row r="16" spans="2:4" x14ac:dyDescent="0.2">
      <c r="B16" s="47" t="s">
        <v>265</v>
      </c>
      <c r="C16" s="52">
        <v>1392</v>
      </c>
      <c r="D16" s="48">
        <v>13</v>
      </c>
    </row>
    <row r="17" spans="2:4" x14ac:dyDescent="0.2">
      <c r="B17" s="47" t="s">
        <v>266</v>
      </c>
      <c r="C17" s="52">
        <v>661</v>
      </c>
      <c r="D17" s="48">
        <v>40</v>
      </c>
    </row>
    <row r="18" spans="2:4" x14ac:dyDescent="0.2">
      <c r="B18" s="47" t="s">
        <v>267</v>
      </c>
      <c r="C18" s="52">
        <v>924</v>
      </c>
      <c r="D18" s="48">
        <v>40</v>
      </c>
    </row>
    <row r="19" spans="2:4" x14ac:dyDescent="0.2">
      <c r="B19" s="47" t="s">
        <v>268</v>
      </c>
      <c r="C19" s="52">
        <v>780</v>
      </c>
      <c r="D19" s="48">
        <v>27</v>
      </c>
    </row>
    <row r="20" spans="2:4" x14ac:dyDescent="0.2">
      <c r="B20" s="47" t="s">
        <v>269</v>
      </c>
      <c r="C20" s="52">
        <v>1100</v>
      </c>
      <c r="D20" s="48">
        <v>25</v>
      </c>
    </row>
    <row r="21" spans="2:4" x14ac:dyDescent="0.2">
      <c r="B21" s="47" t="s">
        <v>270</v>
      </c>
      <c r="C21" s="52">
        <v>871</v>
      </c>
      <c r="D21" s="48">
        <v>33</v>
      </c>
    </row>
    <row r="22" spans="2:4" x14ac:dyDescent="0.2">
      <c r="B22" s="47" t="s">
        <v>271</v>
      </c>
      <c r="C22" s="52">
        <v>1964</v>
      </c>
      <c r="D22" s="48">
        <v>39</v>
      </c>
    </row>
    <row r="23" spans="2:4" x14ac:dyDescent="0.2">
      <c r="B23" s="47" t="s">
        <v>272</v>
      </c>
      <c r="C23" s="52">
        <v>244</v>
      </c>
      <c r="D23" s="48">
        <v>23</v>
      </c>
    </row>
    <row r="24" spans="2:4" x14ac:dyDescent="0.2">
      <c r="B24" s="47" t="s">
        <v>273</v>
      </c>
      <c r="C24" s="52">
        <v>1949</v>
      </c>
      <c r="D24" s="48">
        <v>10</v>
      </c>
    </row>
    <row r="25" spans="2:4" ht="13.5" thickBot="1" x14ac:dyDescent="0.25">
      <c r="B25" s="49" t="s">
        <v>274</v>
      </c>
      <c r="C25" s="53">
        <v>1624</v>
      </c>
      <c r="D25" s="51">
        <v>14</v>
      </c>
    </row>
  </sheetData>
  <conditionalFormatting sqref="C5:C25">
    <cfRule type="dataBar" priority="1">
      <dataBar>
        <cfvo type="min"/>
        <cfvo type="num" val="MAX($C$5:$C$25)*2"/>
        <color theme="3" tint="0.39997558519241921"/>
      </dataBar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B2:D25"/>
  <sheetViews>
    <sheetView workbookViewId="0"/>
  </sheetViews>
  <sheetFormatPr defaultRowHeight="12.75" x14ac:dyDescent="0.2"/>
  <cols>
    <col min="1" max="1" width="2.42578125" customWidth="1"/>
    <col min="2" max="2" width="18.85546875" bestFit="1" customWidth="1"/>
    <col min="3" max="3" width="15.85546875" bestFit="1" customWidth="1"/>
    <col min="4" max="4" width="13.140625" customWidth="1"/>
    <col min="7" max="7" width="12.85546875" customWidth="1"/>
  </cols>
  <sheetData>
    <row r="2" spans="2:4" ht="15.75" x14ac:dyDescent="0.25">
      <c r="B2" s="43" t="s">
        <v>252</v>
      </c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52">
        <v>805</v>
      </c>
      <c r="D5" s="48">
        <v>20</v>
      </c>
    </row>
    <row r="6" spans="2:4" x14ac:dyDescent="0.2">
      <c r="B6" s="47" t="s">
        <v>255</v>
      </c>
      <c r="C6" s="52">
        <v>733</v>
      </c>
      <c r="D6" s="48">
        <v>30</v>
      </c>
    </row>
    <row r="7" spans="2:4" x14ac:dyDescent="0.2">
      <c r="B7" s="47" t="s">
        <v>256</v>
      </c>
      <c r="C7" s="52">
        <v>1232</v>
      </c>
      <c r="D7" s="48">
        <v>33</v>
      </c>
    </row>
    <row r="8" spans="2:4" x14ac:dyDescent="0.2">
      <c r="B8" s="47" t="s">
        <v>257</v>
      </c>
      <c r="C8" s="52">
        <v>1930</v>
      </c>
      <c r="D8" s="48">
        <v>19</v>
      </c>
    </row>
    <row r="9" spans="2:4" x14ac:dyDescent="0.2">
      <c r="B9" s="47" t="s">
        <v>258</v>
      </c>
      <c r="C9" s="52">
        <v>584</v>
      </c>
      <c r="D9" s="48">
        <v>28</v>
      </c>
    </row>
    <row r="10" spans="2:4" x14ac:dyDescent="0.2">
      <c r="B10" s="47" t="s">
        <v>259</v>
      </c>
      <c r="C10" s="52">
        <v>1727</v>
      </c>
      <c r="D10" s="48">
        <v>29</v>
      </c>
    </row>
    <row r="11" spans="2:4" x14ac:dyDescent="0.2">
      <c r="B11" s="47" t="s">
        <v>260</v>
      </c>
      <c r="C11" s="52">
        <v>1521</v>
      </c>
      <c r="D11" s="48">
        <v>33</v>
      </c>
    </row>
    <row r="12" spans="2:4" x14ac:dyDescent="0.2">
      <c r="B12" s="47" t="s">
        <v>261</v>
      </c>
      <c r="C12" s="52">
        <v>100</v>
      </c>
      <c r="D12" s="48">
        <v>28</v>
      </c>
    </row>
    <row r="13" spans="2:4" x14ac:dyDescent="0.2">
      <c r="B13" s="47" t="s">
        <v>262</v>
      </c>
      <c r="C13" s="52">
        <v>3000</v>
      </c>
      <c r="D13" s="48">
        <v>15</v>
      </c>
    </row>
    <row r="14" spans="2:4" x14ac:dyDescent="0.2">
      <c r="B14" s="47" t="s">
        <v>263</v>
      </c>
      <c r="C14" s="52">
        <v>727</v>
      </c>
      <c r="D14" s="48">
        <v>38</v>
      </c>
    </row>
    <row r="15" spans="2:4" x14ac:dyDescent="0.2">
      <c r="B15" s="47" t="s">
        <v>264</v>
      </c>
      <c r="C15" s="52">
        <v>961</v>
      </c>
      <c r="D15" s="48">
        <v>26</v>
      </c>
    </row>
    <row r="16" spans="2:4" x14ac:dyDescent="0.2">
      <c r="B16" s="47" t="s">
        <v>265</v>
      </c>
      <c r="C16" s="52">
        <v>1392</v>
      </c>
      <c r="D16" s="48">
        <v>13</v>
      </c>
    </row>
    <row r="17" spans="2:4" x14ac:dyDescent="0.2">
      <c r="B17" s="47" t="s">
        <v>266</v>
      </c>
      <c r="C17" s="52">
        <v>661</v>
      </c>
      <c r="D17" s="48">
        <v>40</v>
      </c>
    </row>
    <row r="18" spans="2:4" x14ac:dyDescent="0.2">
      <c r="B18" s="47" t="s">
        <v>267</v>
      </c>
      <c r="C18" s="52">
        <v>924</v>
      </c>
      <c r="D18" s="48">
        <v>40</v>
      </c>
    </row>
    <row r="19" spans="2:4" x14ac:dyDescent="0.2">
      <c r="B19" s="47" t="s">
        <v>268</v>
      </c>
      <c r="C19" s="52">
        <v>780</v>
      </c>
      <c r="D19" s="48">
        <v>27</v>
      </c>
    </row>
    <row r="20" spans="2:4" x14ac:dyDescent="0.2">
      <c r="B20" s="47" t="s">
        <v>269</v>
      </c>
      <c r="C20" s="52">
        <v>1100</v>
      </c>
      <c r="D20" s="48">
        <v>25</v>
      </c>
    </row>
    <row r="21" spans="2:4" x14ac:dyDescent="0.2">
      <c r="B21" s="47" t="s">
        <v>270</v>
      </c>
      <c r="C21" s="52">
        <v>871</v>
      </c>
      <c r="D21" s="48">
        <v>33</v>
      </c>
    </row>
    <row r="22" spans="2:4" x14ac:dyDescent="0.2">
      <c r="B22" s="47" t="s">
        <v>271</v>
      </c>
      <c r="C22" s="52">
        <v>1964</v>
      </c>
      <c r="D22" s="48">
        <v>39</v>
      </c>
    </row>
    <row r="23" spans="2:4" x14ac:dyDescent="0.2">
      <c r="B23" s="47" t="s">
        <v>272</v>
      </c>
      <c r="C23" s="52">
        <v>244</v>
      </c>
      <c r="D23" s="48">
        <v>23</v>
      </c>
    </row>
    <row r="24" spans="2:4" x14ac:dyDescent="0.2">
      <c r="B24" s="47" t="s">
        <v>273</v>
      </c>
      <c r="C24" s="52">
        <v>1949</v>
      </c>
      <c r="D24" s="48">
        <v>10</v>
      </c>
    </row>
    <row r="25" spans="2:4" ht="13.5" thickBot="1" x14ac:dyDescent="0.25">
      <c r="B25" s="49" t="s">
        <v>274</v>
      </c>
      <c r="C25" s="53">
        <v>1624</v>
      </c>
      <c r="D25" s="51">
        <v>14</v>
      </c>
    </row>
  </sheetData>
  <conditionalFormatting sqref="C5:C25">
    <cfRule type="dataBar" priority="2">
      <dataBar>
        <cfvo type="min"/>
        <cfvo type="num" val="MAX($C$5:$C$25)*2"/>
        <color theme="3" tint="0.39997558519241921"/>
      </dataBar>
    </cfRule>
    <cfRule type="iconSet" priority="1">
      <iconSet iconSet="3ArrowsGray">
        <cfvo type="percent" val="0"/>
        <cfvo type="percent" val="33"/>
        <cfvo type="percent" val="67"/>
      </iconSet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7"/>
  <dimension ref="A1:C22"/>
  <sheetViews>
    <sheetView workbookViewId="0"/>
  </sheetViews>
  <sheetFormatPr defaultRowHeight="12.75" x14ac:dyDescent="0.2"/>
  <cols>
    <col min="1" max="1" width="18.85546875" bestFit="1" customWidth="1"/>
    <col min="2" max="2" width="15.85546875" bestFit="1" customWidth="1"/>
    <col min="3" max="3" width="13.140625" customWidth="1"/>
  </cols>
  <sheetData>
    <row r="1" spans="1:3" ht="27.75" customHeight="1" x14ac:dyDescent="0.2">
      <c r="A1" s="44" t="s">
        <v>253</v>
      </c>
      <c r="B1" s="45" t="s">
        <v>275</v>
      </c>
      <c r="C1" s="46" t="s">
        <v>276</v>
      </c>
    </row>
    <row r="2" spans="1:3" x14ac:dyDescent="0.2">
      <c r="A2" s="47" t="s">
        <v>254</v>
      </c>
      <c r="B2" s="42">
        <v>805</v>
      </c>
      <c r="C2" s="48">
        <v>20</v>
      </c>
    </row>
    <row r="3" spans="1:3" x14ac:dyDescent="0.2">
      <c r="A3" s="47" t="s">
        <v>255</v>
      </c>
      <c r="B3" s="42">
        <v>733</v>
      </c>
      <c r="C3" s="48">
        <v>30</v>
      </c>
    </row>
    <row r="4" spans="1:3" x14ac:dyDescent="0.2">
      <c r="A4" s="47" t="s">
        <v>256</v>
      </c>
      <c r="B4" s="42">
        <v>1232</v>
      </c>
      <c r="C4" s="48">
        <v>33</v>
      </c>
    </row>
    <row r="5" spans="1:3" x14ac:dyDescent="0.2">
      <c r="A5" s="47" t="s">
        <v>257</v>
      </c>
      <c r="B5" s="42">
        <v>1930</v>
      </c>
      <c r="C5" s="48">
        <v>19</v>
      </c>
    </row>
    <row r="6" spans="1:3" x14ac:dyDescent="0.2">
      <c r="A6" s="47" t="s">
        <v>258</v>
      </c>
      <c r="B6" s="42">
        <v>584</v>
      </c>
      <c r="C6" s="48">
        <v>28</v>
      </c>
    </row>
    <row r="7" spans="1:3" x14ac:dyDescent="0.2">
      <c r="A7" s="47" t="s">
        <v>259</v>
      </c>
      <c r="B7" s="42">
        <v>1727</v>
      </c>
      <c r="C7" s="48">
        <v>29</v>
      </c>
    </row>
    <row r="8" spans="1:3" x14ac:dyDescent="0.2">
      <c r="A8" s="47" t="s">
        <v>260</v>
      </c>
      <c r="B8" s="42">
        <v>1521</v>
      </c>
      <c r="C8" s="48">
        <v>33</v>
      </c>
    </row>
    <row r="9" spans="1:3" x14ac:dyDescent="0.2">
      <c r="A9" s="47" t="s">
        <v>261</v>
      </c>
      <c r="B9" s="42">
        <v>100</v>
      </c>
      <c r="C9" s="48">
        <v>28</v>
      </c>
    </row>
    <row r="10" spans="1:3" x14ac:dyDescent="0.2">
      <c r="A10" s="47" t="s">
        <v>262</v>
      </c>
      <c r="B10" s="42">
        <v>1117</v>
      </c>
      <c r="C10" s="48">
        <v>15</v>
      </c>
    </row>
    <row r="11" spans="1:3" x14ac:dyDescent="0.2">
      <c r="A11" s="47" t="s">
        <v>263</v>
      </c>
      <c r="B11" s="42">
        <v>727</v>
      </c>
      <c r="C11" s="48">
        <v>38</v>
      </c>
    </row>
    <row r="12" spans="1:3" x14ac:dyDescent="0.2">
      <c r="A12" s="47" t="s">
        <v>264</v>
      </c>
      <c r="B12" s="42">
        <v>961</v>
      </c>
      <c r="C12" s="48">
        <v>26</v>
      </c>
    </row>
    <row r="13" spans="1:3" x14ac:dyDescent="0.2">
      <c r="A13" s="47" t="s">
        <v>265</v>
      </c>
      <c r="B13" s="42">
        <v>1392</v>
      </c>
      <c r="C13" s="48">
        <v>13</v>
      </c>
    </row>
    <row r="14" spans="1:3" x14ac:dyDescent="0.2">
      <c r="A14" s="47" t="s">
        <v>266</v>
      </c>
      <c r="B14" s="42">
        <v>661</v>
      </c>
      <c r="C14" s="48">
        <v>40</v>
      </c>
    </row>
    <row r="15" spans="1:3" x14ac:dyDescent="0.2">
      <c r="A15" s="47" t="s">
        <v>267</v>
      </c>
      <c r="B15" s="42">
        <v>924</v>
      </c>
      <c r="C15" s="48">
        <v>40</v>
      </c>
    </row>
    <row r="16" spans="1:3" x14ac:dyDescent="0.2">
      <c r="A16" s="47" t="s">
        <v>268</v>
      </c>
      <c r="B16" s="42">
        <v>780</v>
      </c>
      <c r="C16" s="48">
        <v>27</v>
      </c>
    </row>
    <row r="17" spans="1:3" x14ac:dyDescent="0.2">
      <c r="A17" s="47" t="s">
        <v>269</v>
      </c>
      <c r="B17" s="42">
        <v>1100</v>
      </c>
      <c r="C17" s="48">
        <v>25</v>
      </c>
    </row>
    <row r="18" spans="1:3" x14ac:dyDescent="0.2">
      <c r="A18" s="47" t="s">
        <v>270</v>
      </c>
      <c r="B18" s="42">
        <v>871</v>
      </c>
      <c r="C18" s="48">
        <v>33</v>
      </c>
    </row>
    <row r="19" spans="1:3" x14ac:dyDescent="0.2">
      <c r="A19" s="47" t="s">
        <v>271</v>
      </c>
      <c r="B19" s="42">
        <v>1964</v>
      </c>
      <c r="C19" s="48">
        <v>39</v>
      </c>
    </row>
    <row r="20" spans="1:3" x14ac:dyDescent="0.2">
      <c r="A20" s="47" t="s">
        <v>272</v>
      </c>
      <c r="B20" s="42">
        <v>244</v>
      </c>
      <c r="C20" s="48">
        <v>23</v>
      </c>
    </row>
    <row r="21" spans="1:3" x14ac:dyDescent="0.2">
      <c r="A21" s="47" t="s">
        <v>273</v>
      </c>
      <c r="B21" s="42">
        <v>1949</v>
      </c>
      <c r="C21" s="48">
        <v>10</v>
      </c>
    </row>
    <row r="22" spans="1:3" ht="13.5" thickBot="1" x14ac:dyDescent="0.25">
      <c r="A22" s="49" t="s">
        <v>274</v>
      </c>
      <c r="B22" s="50">
        <v>1624</v>
      </c>
      <c r="C22" s="51">
        <v>14</v>
      </c>
    </row>
  </sheetData>
  <conditionalFormatting sqref="B2:B22">
    <cfRule type="aboveAverage" dxfId="24" priority="1"/>
  </conditionalFormatting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2:C25"/>
  <sheetViews>
    <sheetView workbookViewId="0"/>
  </sheetViews>
  <sheetFormatPr defaultRowHeight="12.75" x14ac:dyDescent="0.2"/>
  <cols>
    <col min="1" max="1" width="18.85546875" bestFit="1" customWidth="1"/>
    <col min="2" max="2" width="15.85546875" bestFit="1" customWidth="1"/>
    <col min="3" max="3" width="13.140625" customWidth="1"/>
  </cols>
  <sheetData>
    <row r="2" spans="1:3" ht="15.75" x14ac:dyDescent="0.25">
      <c r="A2" s="43" t="s">
        <v>252</v>
      </c>
      <c r="B2" s="43"/>
      <c r="C2" s="43"/>
    </row>
    <row r="3" spans="1:3" ht="13.5" thickBot="1" x14ac:dyDescent="0.25"/>
    <row r="4" spans="1:3" ht="31.5" customHeight="1" x14ac:dyDescent="0.2">
      <c r="A4" s="44" t="s">
        <v>253</v>
      </c>
      <c r="B4" s="45" t="s">
        <v>275</v>
      </c>
      <c r="C4" s="46" t="s">
        <v>276</v>
      </c>
    </row>
    <row r="5" spans="1:3" x14ac:dyDescent="0.2">
      <c r="A5" s="47" t="s">
        <v>254</v>
      </c>
      <c r="B5" s="42">
        <v>805</v>
      </c>
      <c r="C5" s="48">
        <v>20</v>
      </c>
    </row>
    <row r="6" spans="1:3" x14ac:dyDescent="0.2">
      <c r="A6" s="47" t="s">
        <v>255</v>
      </c>
      <c r="B6" s="42">
        <v>733</v>
      </c>
      <c r="C6" s="48">
        <v>30</v>
      </c>
    </row>
    <row r="7" spans="1:3" x14ac:dyDescent="0.2">
      <c r="A7" s="47" t="s">
        <v>256</v>
      </c>
      <c r="B7" s="42">
        <v>1232</v>
      </c>
      <c r="C7" s="48">
        <v>33</v>
      </c>
    </row>
    <row r="8" spans="1:3" x14ac:dyDescent="0.2">
      <c r="A8" s="47" t="s">
        <v>257</v>
      </c>
      <c r="B8" s="42">
        <v>1930</v>
      </c>
      <c r="C8" s="48">
        <v>19</v>
      </c>
    </row>
    <row r="9" spans="1:3" x14ac:dyDescent="0.2">
      <c r="A9" s="47" t="s">
        <v>258</v>
      </c>
      <c r="B9" s="42">
        <v>584</v>
      </c>
      <c r="C9" s="48">
        <v>28</v>
      </c>
    </row>
    <row r="10" spans="1:3" x14ac:dyDescent="0.2">
      <c r="A10" s="47" t="s">
        <v>259</v>
      </c>
      <c r="B10" s="42">
        <v>1727</v>
      </c>
      <c r="C10" s="48">
        <v>29</v>
      </c>
    </row>
    <row r="11" spans="1:3" x14ac:dyDescent="0.2">
      <c r="A11" s="47" t="s">
        <v>260</v>
      </c>
      <c r="B11" s="42">
        <v>1521</v>
      </c>
      <c r="C11" s="48">
        <v>33</v>
      </c>
    </row>
    <row r="12" spans="1:3" x14ac:dyDescent="0.2">
      <c r="A12" s="47" t="s">
        <v>261</v>
      </c>
      <c r="B12" s="42">
        <v>100</v>
      </c>
      <c r="C12" s="48">
        <v>28</v>
      </c>
    </row>
    <row r="13" spans="1:3" x14ac:dyDescent="0.2">
      <c r="A13" s="47" t="s">
        <v>262</v>
      </c>
      <c r="B13" s="42">
        <v>1117</v>
      </c>
      <c r="C13" s="48">
        <v>15</v>
      </c>
    </row>
    <row r="14" spans="1:3" x14ac:dyDescent="0.2">
      <c r="A14" s="47" t="s">
        <v>263</v>
      </c>
      <c r="B14" s="42">
        <v>727</v>
      </c>
      <c r="C14" s="48">
        <v>38</v>
      </c>
    </row>
    <row r="15" spans="1:3" x14ac:dyDescent="0.2">
      <c r="A15" s="47" t="s">
        <v>264</v>
      </c>
      <c r="B15" s="42">
        <v>961</v>
      </c>
      <c r="C15" s="48">
        <v>26</v>
      </c>
    </row>
    <row r="16" spans="1:3" x14ac:dyDescent="0.2">
      <c r="A16" s="47" t="s">
        <v>265</v>
      </c>
      <c r="B16" s="42">
        <v>1392</v>
      </c>
      <c r="C16" s="48">
        <v>13</v>
      </c>
    </row>
    <row r="17" spans="1:3" x14ac:dyDescent="0.2">
      <c r="A17" s="47" t="s">
        <v>266</v>
      </c>
      <c r="B17" s="42">
        <v>661</v>
      </c>
      <c r="C17" s="48">
        <v>40</v>
      </c>
    </row>
    <row r="18" spans="1:3" x14ac:dyDescent="0.2">
      <c r="A18" s="47" t="s">
        <v>267</v>
      </c>
      <c r="B18" s="42">
        <v>924</v>
      </c>
      <c r="C18" s="48">
        <v>40</v>
      </c>
    </row>
    <row r="19" spans="1:3" x14ac:dyDescent="0.2">
      <c r="A19" s="47" t="s">
        <v>268</v>
      </c>
      <c r="B19" s="42">
        <v>780</v>
      </c>
      <c r="C19" s="48">
        <v>27</v>
      </c>
    </row>
    <row r="20" spans="1:3" x14ac:dyDescent="0.2">
      <c r="A20" s="47" t="s">
        <v>269</v>
      </c>
      <c r="B20" s="42">
        <v>1100</v>
      </c>
      <c r="C20" s="48">
        <v>25</v>
      </c>
    </row>
    <row r="21" spans="1:3" x14ac:dyDescent="0.2">
      <c r="A21" s="47" t="s">
        <v>270</v>
      </c>
      <c r="B21" s="42">
        <v>871</v>
      </c>
      <c r="C21" s="48">
        <v>33</v>
      </c>
    </row>
    <row r="22" spans="1:3" x14ac:dyDescent="0.2">
      <c r="A22" s="47" t="s">
        <v>271</v>
      </c>
      <c r="B22" s="42">
        <v>1964</v>
      </c>
      <c r="C22" s="48">
        <v>39</v>
      </c>
    </row>
    <row r="23" spans="1:3" x14ac:dyDescent="0.2">
      <c r="A23" s="47" t="s">
        <v>272</v>
      </c>
      <c r="B23" s="42">
        <v>244</v>
      </c>
      <c r="C23" s="48">
        <v>23</v>
      </c>
    </row>
    <row r="24" spans="1:3" x14ac:dyDescent="0.2">
      <c r="A24" s="47" t="s">
        <v>273</v>
      </c>
      <c r="B24" s="42">
        <v>1949</v>
      </c>
      <c r="C24" s="48">
        <v>10</v>
      </c>
    </row>
    <row r="25" spans="1:3" ht="13.5" thickBot="1" x14ac:dyDescent="0.25">
      <c r="A25" s="49" t="s">
        <v>274</v>
      </c>
      <c r="B25" s="50">
        <v>1624</v>
      </c>
      <c r="C25" s="51">
        <v>14</v>
      </c>
    </row>
  </sheetData>
  <conditionalFormatting sqref="B5:B25">
    <cfRule type="top10" dxfId="23" priority="1" percent="1" rank="99"/>
  </conditionalFormatting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/>
  <dimension ref="B2:D25"/>
  <sheetViews>
    <sheetView workbookViewId="0"/>
  </sheetViews>
  <sheetFormatPr defaultRowHeight="12.75" x14ac:dyDescent="0.2"/>
  <cols>
    <col min="2" max="2" width="18.85546875" bestFit="1" customWidth="1"/>
    <col min="3" max="3" width="15.85546875" bestFit="1" customWidth="1"/>
    <col min="4" max="4" width="13.140625" customWidth="1"/>
  </cols>
  <sheetData>
    <row r="2" spans="2:4" ht="15.75" x14ac:dyDescent="0.25">
      <c r="B2" s="43" t="s">
        <v>277</v>
      </c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42">
        <v>805</v>
      </c>
      <c r="D5" s="48">
        <v>20</v>
      </c>
    </row>
    <row r="6" spans="2:4" x14ac:dyDescent="0.2">
      <c r="B6" s="47" t="s">
        <v>255</v>
      </c>
      <c r="C6" s="42">
        <v>733</v>
      </c>
      <c r="D6" s="48">
        <v>30</v>
      </c>
    </row>
    <row r="7" spans="2:4" x14ac:dyDescent="0.2">
      <c r="B7" s="47" t="s">
        <v>256</v>
      </c>
      <c r="C7" s="42">
        <v>1232</v>
      </c>
      <c r="D7" s="48">
        <v>33</v>
      </c>
    </row>
    <row r="8" spans="2:4" x14ac:dyDescent="0.2">
      <c r="B8" s="47" t="s">
        <v>257</v>
      </c>
      <c r="C8" s="42">
        <v>1930</v>
      </c>
      <c r="D8" s="48">
        <v>19</v>
      </c>
    </row>
    <row r="9" spans="2:4" x14ac:dyDescent="0.2">
      <c r="B9" s="47" t="s">
        <v>258</v>
      </c>
      <c r="C9" s="42">
        <v>584</v>
      </c>
      <c r="D9" s="48">
        <v>28</v>
      </c>
    </row>
    <row r="10" spans="2:4" x14ac:dyDescent="0.2">
      <c r="B10" s="47" t="s">
        <v>259</v>
      </c>
      <c r="C10" s="42">
        <v>1727</v>
      </c>
      <c r="D10" s="48">
        <v>29</v>
      </c>
    </row>
    <row r="11" spans="2:4" x14ac:dyDescent="0.2">
      <c r="B11" s="47" t="s">
        <v>260</v>
      </c>
      <c r="C11" s="42">
        <v>1521</v>
      </c>
      <c r="D11" s="48">
        <v>33</v>
      </c>
    </row>
    <row r="12" spans="2:4" x14ac:dyDescent="0.2">
      <c r="B12" s="47" t="s">
        <v>261</v>
      </c>
      <c r="C12" s="42">
        <v>100</v>
      </c>
      <c r="D12" s="48">
        <v>28</v>
      </c>
    </row>
    <row r="13" spans="2:4" x14ac:dyDescent="0.2">
      <c r="B13" s="47" t="s">
        <v>262</v>
      </c>
      <c r="C13" s="42">
        <v>1117</v>
      </c>
      <c r="D13" s="48">
        <v>15</v>
      </c>
    </row>
    <row r="14" spans="2:4" x14ac:dyDescent="0.2">
      <c r="B14" s="47" t="s">
        <v>263</v>
      </c>
      <c r="C14" s="42">
        <v>727</v>
      </c>
      <c r="D14" s="48">
        <v>38</v>
      </c>
    </row>
    <row r="15" spans="2:4" x14ac:dyDescent="0.2">
      <c r="B15" s="47" t="s">
        <v>264</v>
      </c>
      <c r="C15" s="42">
        <v>961</v>
      </c>
      <c r="D15" s="48">
        <v>26</v>
      </c>
    </row>
    <row r="16" spans="2:4" x14ac:dyDescent="0.2">
      <c r="B16" s="47" t="s">
        <v>265</v>
      </c>
      <c r="C16" s="42">
        <v>1392</v>
      </c>
      <c r="D16" s="48">
        <v>13</v>
      </c>
    </row>
    <row r="17" spans="2:4" x14ac:dyDescent="0.2">
      <c r="B17" s="47" t="s">
        <v>266</v>
      </c>
      <c r="C17" s="42">
        <v>661</v>
      </c>
      <c r="D17" s="48">
        <v>40</v>
      </c>
    </row>
    <row r="18" spans="2:4" x14ac:dyDescent="0.2">
      <c r="B18" s="47" t="s">
        <v>267</v>
      </c>
      <c r="C18" s="42">
        <v>924</v>
      </c>
      <c r="D18" s="48">
        <v>40</v>
      </c>
    </row>
    <row r="19" spans="2:4" x14ac:dyDescent="0.2">
      <c r="B19" s="47" t="s">
        <v>268</v>
      </c>
      <c r="C19" s="42">
        <v>780</v>
      </c>
      <c r="D19" s="48">
        <v>27</v>
      </c>
    </row>
    <row r="20" spans="2:4" x14ac:dyDescent="0.2">
      <c r="B20" s="47" t="s">
        <v>269</v>
      </c>
      <c r="C20" s="42">
        <v>1100</v>
      </c>
      <c r="D20" s="48">
        <v>25</v>
      </c>
    </row>
    <row r="21" spans="2:4" x14ac:dyDescent="0.2">
      <c r="B21" s="47" t="s">
        <v>270</v>
      </c>
      <c r="C21" s="42">
        <v>871</v>
      </c>
      <c r="D21" s="48">
        <v>33</v>
      </c>
    </row>
    <row r="22" spans="2:4" x14ac:dyDescent="0.2">
      <c r="B22" s="47" t="s">
        <v>271</v>
      </c>
      <c r="C22" s="42">
        <v>1964</v>
      </c>
      <c r="D22" s="48">
        <v>39</v>
      </c>
    </row>
    <row r="23" spans="2:4" x14ac:dyDescent="0.2">
      <c r="B23" s="47" t="s">
        <v>272</v>
      </c>
      <c r="C23" s="42">
        <v>244</v>
      </c>
      <c r="D23" s="48">
        <v>23</v>
      </c>
    </row>
    <row r="24" spans="2:4" x14ac:dyDescent="0.2">
      <c r="B24" s="47" t="s">
        <v>273</v>
      </c>
      <c r="C24" s="42">
        <v>1949</v>
      </c>
      <c r="D24" s="48">
        <v>10</v>
      </c>
    </row>
    <row r="25" spans="2:4" ht="13.5" thickBot="1" x14ac:dyDescent="0.25">
      <c r="B25" s="49" t="s">
        <v>274</v>
      </c>
      <c r="C25" s="50">
        <v>1624</v>
      </c>
      <c r="D25" s="51">
        <v>14</v>
      </c>
    </row>
  </sheetData>
  <conditionalFormatting sqref="B5:D25">
    <cfRule type="top10" dxfId="22" priority="1" percent="1" rank="10"/>
  </conditionalFormatting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9"/>
  <dimension ref="A1:C22"/>
  <sheetViews>
    <sheetView workbookViewId="0"/>
  </sheetViews>
  <sheetFormatPr defaultRowHeight="12.75" x14ac:dyDescent="0.2"/>
  <cols>
    <col min="1" max="1" width="18.85546875" bestFit="1" customWidth="1"/>
    <col min="2" max="2" width="15.85546875" bestFit="1" customWidth="1"/>
    <col min="3" max="3" width="13.140625" customWidth="1"/>
  </cols>
  <sheetData>
    <row r="1" spans="1:3" ht="31.5" customHeight="1" x14ac:dyDescent="0.2">
      <c r="A1" s="44" t="s">
        <v>253</v>
      </c>
      <c r="B1" s="45" t="s">
        <v>275</v>
      </c>
      <c r="C1" s="46" t="s">
        <v>276</v>
      </c>
    </row>
    <row r="2" spans="1:3" x14ac:dyDescent="0.2">
      <c r="A2" s="47" t="s">
        <v>254</v>
      </c>
      <c r="B2" s="42">
        <v>805</v>
      </c>
      <c r="C2" s="48">
        <v>20</v>
      </c>
    </row>
    <row r="3" spans="1:3" x14ac:dyDescent="0.2">
      <c r="A3" s="47" t="s">
        <v>255</v>
      </c>
      <c r="B3" s="42">
        <v>733</v>
      </c>
      <c r="C3" s="48">
        <v>30</v>
      </c>
    </row>
    <row r="4" spans="1:3" x14ac:dyDescent="0.2">
      <c r="A4" s="47" t="s">
        <v>256</v>
      </c>
      <c r="B4" s="42">
        <v>1232</v>
      </c>
      <c r="C4" s="48">
        <v>33</v>
      </c>
    </row>
    <row r="5" spans="1:3" x14ac:dyDescent="0.2">
      <c r="A5" s="47" t="s">
        <v>257</v>
      </c>
      <c r="B5" s="42">
        <v>1930</v>
      </c>
      <c r="C5" s="48">
        <v>19</v>
      </c>
    </row>
    <row r="6" spans="1:3" x14ac:dyDescent="0.2">
      <c r="A6" s="47" t="s">
        <v>258</v>
      </c>
      <c r="B6" s="42">
        <v>584</v>
      </c>
      <c r="C6" s="48">
        <v>28</v>
      </c>
    </row>
    <row r="7" spans="1:3" x14ac:dyDescent="0.2">
      <c r="A7" s="47" t="s">
        <v>259</v>
      </c>
      <c r="B7" s="42">
        <v>1727</v>
      </c>
      <c r="C7" s="48">
        <v>29</v>
      </c>
    </row>
    <row r="8" spans="1:3" x14ac:dyDescent="0.2">
      <c r="A8" s="47" t="s">
        <v>260</v>
      </c>
      <c r="B8" s="42">
        <v>1521</v>
      </c>
      <c r="C8" s="48">
        <v>33</v>
      </c>
    </row>
    <row r="9" spans="1:3" x14ac:dyDescent="0.2">
      <c r="A9" s="47" t="s">
        <v>261</v>
      </c>
      <c r="B9" s="42">
        <v>100</v>
      </c>
      <c r="C9" s="48">
        <v>28</v>
      </c>
    </row>
    <row r="10" spans="1:3" x14ac:dyDescent="0.2">
      <c r="A10" s="47" t="s">
        <v>262</v>
      </c>
      <c r="B10" s="42">
        <v>1117</v>
      </c>
      <c r="C10" s="48">
        <v>15</v>
      </c>
    </row>
    <row r="11" spans="1:3" x14ac:dyDescent="0.2">
      <c r="A11" s="47" t="s">
        <v>263</v>
      </c>
      <c r="B11" s="42">
        <v>727</v>
      </c>
      <c r="C11" s="48">
        <v>38</v>
      </c>
    </row>
    <row r="12" spans="1:3" x14ac:dyDescent="0.2">
      <c r="A12" s="47" t="s">
        <v>264</v>
      </c>
      <c r="B12" s="42">
        <v>961</v>
      </c>
      <c r="C12" s="48">
        <v>26</v>
      </c>
    </row>
    <row r="13" spans="1:3" x14ac:dyDescent="0.2">
      <c r="A13" s="47" t="s">
        <v>265</v>
      </c>
      <c r="B13" s="42">
        <v>1392</v>
      </c>
      <c r="C13" s="48">
        <v>13</v>
      </c>
    </row>
    <row r="14" spans="1:3" x14ac:dyDescent="0.2">
      <c r="A14" s="47" t="s">
        <v>266</v>
      </c>
      <c r="B14" s="42">
        <v>661</v>
      </c>
      <c r="C14" s="48">
        <v>40</v>
      </c>
    </row>
    <row r="15" spans="1:3" x14ac:dyDescent="0.2">
      <c r="A15" s="47" t="s">
        <v>267</v>
      </c>
      <c r="B15" s="42">
        <v>924</v>
      </c>
      <c r="C15" s="48">
        <v>40</v>
      </c>
    </row>
    <row r="16" spans="1:3" x14ac:dyDescent="0.2">
      <c r="A16" s="47" t="s">
        <v>268</v>
      </c>
      <c r="B16" s="42">
        <v>780</v>
      </c>
      <c r="C16" s="48">
        <v>27</v>
      </c>
    </row>
    <row r="17" spans="1:3" x14ac:dyDescent="0.2">
      <c r="A17" s="47" t="s">
        <v>269</v>
      </c>
      <c r="B17" s="42">
        <v>1100</v>
      </c>
      <c r="C17" s="48">
        <v>25</v>
      </c>
    </row>
    <row r="18" spans="1:3" x14ac:dyDescent="0.2">
      <c r="A18" s="47" t="s">
        <v>270</v>
      </c>
      <c r="B18" s="42">
        <v>871</v>
      </c>
      <c r="C18" s="48">
        <v>33</v>
      </c>
    </row>
    <row r="19" spans="1:3" x14ac:dyDescent="0.2">
      <c r="A19" s="47" t="s">
        <v>271</v>
      </c>
      <c r="B19" s="42">
        <v>1964</v>
      </c>
      <c r="C19" s="48">
        <v>39</v>
      </c>
    </row>
    <row r="20" spans="1:3" x14ac:dyDescent="0.2">
      <c r="A20" s="47" t="s">
        <v>272</v>
      </c>
      <c r="B20" s="42">
        <v>244</v>
      </c>
      <c r="C20" s="48">
        <v>23</v>
      </c>
    </row>
    <row r="21" spans="1:3" x14ac:dyDescent="0.2">
      <c r="A21" s="47" t="s">
        <v>273</v>
      </c>
      <c r="B21" s="42">
        <v>1949</v>
      </c>
      <c r="C21" s="48">
        <v>10</v>
      </c>
    </row>
    <row r="22" spans="1:3" ht="13.5" thickBot="1" x14ac:dyDescent="0.25">
      <c r="A22" s="49" t="s">
        <v>274</v>
      </c>
      <c r="B22" s="50">
        <v>1624</v>
      </c>
      <c r="C22" s="51">
        <v>14</v>
      </c>
    </row>
  </sheetData>
  <conditionalFormatting sqref="A2:C22">
    <cfRule type="expression" dxfId="21" priority="1">
      <formula>MOD(ROW(),2)=0</formula>
    </cfRule>
    <cfRule type="cellIs" dxfId="20" priority="2" operator="equal">
      <formula>MOD(ROW(),2)=0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6"/>
  <dimension ref="A1:D22"/>
  <sheetViews>
    <sheetView workbookViewId="0"/>
  </sheetViews>
  <sheetFormatPr defaultRowHeight="12.75" x14ac:dyDescent="0.2"/>
  <cols>
    <col min="1" max="1" width="18.85546875" bestFit="1" customWidth="1"/>
    <col min="2" max="2" width="15.85546875" bestFit="1" customWidth="1"/>
    <col min="3" max="3" width="15.85546875" customWidth="1"/>
    <col min="4" max="4" width="4.28515625" customWidth="1"/>
  </cols>
  <sheetData>
    <row r="1" spans="1:4" ht="31.5" customHeight="1" x14ac:dyDescent="0.2">
      <c r="A1" s="44" t="s">
        <v>253</v>
      </c>
      <c r="B1" s="45" t="s">
        <v>275</v>
      </c>
      <c r="C1" s="45" t="s">
        <v>276</v>
      </c>
      <c r="D1" s="104">
        <v>0</v>
      </c>
    </row>
    <row r="2" spans="1:4" x14ac:dyDescent="0.2">
      <c r="A2" s="47" t="s">
        <v>254</v>
      </c>
      <c r="B2" s="42">
        <v>805</v>
      </c>
      <c r="C2" s="42">
        <v>20</v>
      </c>
      <c r="D2" s="105">
        <f t="shared" ref="D2:D22" ca="1" si="0">MOD(OFFSET($D2,-1,0)+( $A2&lt;&gt;OFFSET($A2,-1,0)),2)</f>
        <v>1</v>
      </c>
    </row>
    <row r="3" spans="1:4" x14ac:dyDescent="0.2">
      <c r="A3" s="47" t="s">
        <v>254</v>
      </c>
      <c r="B3" s="42">
        <v>733</v>
      </c>
      <c r="C3" s="42">
        <v>30</v>
      </c>
      <c r="D3" s="105">
        <f t="shared" ca="1" si="0"/>
        <v>1</v>
      </c>
    </row>
    <row r="4" spans="1:4" x14ac:dyDescent="0.2">
      <c r="A4" s="47" t="s">
        <v>254</v>
      </c>
      <c r="B4" s="42">
        <v>1232</v>
      </c>
      <c r="C4" s="42">
        <v>33</v>
      </c>
      <c r="D4" s="105">
        <f t="shared" ca="1" si="0"/>
        <v>1</v>
      </c>
    </row>
    <row r="5" spans="1:4" x14ac:dyDescent="0.2">
      <c r="A5" s="47" t="s">
        <v>254</v>
      </c>
      <c r="B5" s="42">
        <v>1930</v>
      </c>
      <c r="C5" s="42">
        <v>19</v>
      </c>
      <c r="D5" s="105">
        <f t="shared" ca="1" si="0"/>
        <v>1</v>
      </c>
    </row>
    <row r="6" spans="1:4" x14ac:dyDescent="0.2">
      <c r="A6" s="47" t="s">
        <v>254</v>
      </c>
      <c r="B6" s="42">
        <v>584</v>
      </c>
      <c r="C6" s="42">
        <v>28</v>
      </c>
      <c r="D6" s="105">
        <f t="shared" ca="1" si="0"/>
        <v>1</v>
      </c>
    </row>
    <row r="7" spans="1:4" x14ac:dyDescent="0.2">
      <c r="A7" s="47" t="s">
        <v>254</v>
      </c>
      <c r="B7" s="42">
        <v>1727</v>
      </c>
      <c r="C7" s="42">
        <v>29</v>
      </c>
      <c r="D7" s="105">
        <f t="shared" ca="1" si="0"/>
        <v>1</v>
      </c>
    </row>
    <row r="8" spans="1:4" x14ac:dyDescent="0.2">
      <c r="A8" s="47" t="s">
        <v>260</v>
      </c>
      <c r="B8" s="42">
        <v>1521</v>
      </c>
      <c r="C8" s="42">
        <v>33</v>
      </c>
      <c r="D8" s="105">
        <f t="shared" ca="1" si="0"/>
        <v>0</v>
      </c>
    </row>
    <row r="9" spans="1:4" x14ac:dyDescent="0.2">
      <c r="A9" s="47" t="s">
        <v>260</v>
      </c>
      <c r="B9" s="42">
        <v>100</v>
      </c>
      <c r="C9" s="42">
        <v>28</v>
      </c>
      <c r="D9" s="105">
        <f t="shared" ca="1" si="0"/>
        <v>0</v>
      </c>
    </row>
    <row r="10" spans="1:4" x14ac:dyDescent="0.2">
      <c r="A10" s="47" t="s">
        <v>260</v>
      </c>
      <c r="B10" s="42">
        <v>1117</v>
      </c>
      <c r="C10" s="42">
        <v>15</v>
      </c>
      <c r="D10" s="105">
        <f t="shared" ca="1" si="0"/>
        <v>0</v>
      </c>
    </row>
    <row r="11" spans="1:4" x14ac:dyDescent="0.2">
      <c r="A11" s="47" t="s">
        <v>260</v>
      </c>
      <c r="B11" s="42">
        <v>727</v>
      </c>
      <c r="C11" s="42">
        <v>38</v>
      </c>
      <c r="D11" s="105">
        <f t="shared" ca="1" si="0"/>
        <v>0</v>
      </c>
    </row>
    <row r="12" spans="1:4" x14ac:dyDescent="0.2">
      <c r="A12" s="47" t="s">
        <v>264</v>
      </c>
      <c r="B12" s="42">
        <v>961</v>
      </c>
      <c r="C12" s="42">
        <v>26</v>
      </c>
      <c r="D12" s="105">
        <f t="shared" ca="1" si="0"/>
        <v>1</v>
      </c>
    </row>
    <row r="13" spans="1:4" x14ac:dyDescent="0.2">
      <c r="A13" s="47" t="s">
        <v>265</v>
      </c>
      <c r="B13" s="42">
        <v>1392</v>
      </c>
      <c r="C13" s="42">
        <v>13</v>
      </c>
      <c r="D13" s="105">
        <f t="shared" ca="1" si="0"/>
        <v>0</v>
      </c>
    </row>
    <row r="14" spans="1:4" x14ac:dyDescent="0.2">
      <c r="A14" s="47" t="s">
        <v>266</v>
      </c>
      <c r="B14" s="42">
        <v>661</v>
      </c>
      <c r="C14" s="42">
        <v>40</v>
      </c>
      <c r="D14" s="105">
        <f t="shared" ca="1" si="0"/>
        <v>1</v>
      </c>
    </row>
    <row r="15" spans="1:4" x14ac:dyDescent="0.2">
      <c r="A15" s="47" t="s">
        <v>266</v>
      </c>
      <c r="B15" s="42">
        <v>924</v>
      </c>
      <c r="C15" s="42">
        <v>40</v>
      </c>
      <c r="D15" s="105">
        <f t="shared" ca="1" si="0"/>
        <v>1</v>
      </c>
    </row>
    <row r="16" spans="1:4" x14ac:dyDescent="0.2">
      <c r="A16" s="47" t="s">
        <v>266</v>
      </c>
      <c r="B16" s="42">
        <v>780</v>
      </c>
      <c r="C16" s="42">
        <v>27</v>
      </c>
      <c r="D16" s="105">
        <f t="shared" ca="1" si="0"/>
        <v>1</v>
      </c>
    </row>
    <row r="17" spans="1:4" x14ac:dyDescent="0.2">
      <c r="A17" s="47" t="s">
        <v>269</v>
      </c>
      <c r="B17" s="42">
        <v>1100</v>
      </c>
      <c r="C17" s="42">
        <v>25</v>
      </c>
      <c r="D17" s="105">
        <f t="shared" ca="1" si="0"/>
        <v>0</v>
      </c>
    </row>
    <row r="18" spans="1:4" x14ac:dyDescent="0.2">
      <c r="A18" s="47" t="s">
        <v>269</v>
      </c>
      <c r="B18" s="42">
        <v>871</v>
      </c>
      <c r="C18" s="42">
        <v>33</v>
      </c>
      <c r="D18" s="105">
        <f t="shared" ca="1" si="0"/>
        <v>0</v>
      </c>
    </row>
    <row r="19" spans="1:4" x14ac:dyDescent="0.2">
      <c r="A19" s="47" t="s">
        <v>271</v>
      </c>
      <c r="B19" s="42">
        <v>1964</v>
      </c>
      <c r="C19" s="42">
        <v>39</v>
      </c>
      <c r="D19" s="105">
        <f t="shared" ca="1" si="0"/>
        <v>1</v>
      </c>
    </row>
    <row r="20" spans="1:4" x14ac:dyDescent="0.2">
      <c r="A20" s="47" t="s">
        <v>271</v>
      </c>
      <c r="B20" s="42">
        <v>244</v>
      </c>
      <c r="C20" s="42">
        <v>23</v>
      </c>
      <c r="D20" s="105">
        <f t="shared" ca="1" si="0"/>
        <v>1</v>
      </c>
    </row>
    <row r="21" spans="1:4" x14ac:dyDescent="0.2">
      <c r="A21" s="47" t="s">
        <v>271</v>
      </c>
      <c r="B21" s="42">
        <v>1949</v>
      </c>
      <c r="C21" s="42">
        <v>10</v>
      </c>
      <c r="D21" s="105">
        <f t="shared" ca="1" si="0"/>
        <v>1</v>
      </c>
    </row>
    <row r="22" spans="1:4" ht="13.5" thickBot="1" x14ac:dyDescent="0.25">
      <c r="A22" s="49" t="s">
        <v>274</v>
      </c>
      <c r="B22" s="50">
        <v>1624</v>
      </c>
      <c r="C22" s="50">
        <v>14</v>
      </c>
      <c r="D22" s="106">
        <f t="shared" ca="1" si="0"/>
        <v>0</v>
      </c>
    </row>
  </sheetData>
  <conditionalFormatting sqref="A2:D22">
    <cfRule type="expression" dxfId="19" priority="1">
      <formula>$D2=0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5"/>
  <dimension ref="A1:C22"/>
  <sheetViews>
    <sheetView workbookViewId="0"/>
  </sheetViews>
  <sheetFormatPr defaultRowHeight="12.75" x14ac:dyDescent="0.2"/>
  <cols>
    <col min="1" max="1" width="18.85546875" bestFit="1" customWidth="1"/>
    <col min="2" max="2" width="15.85546875" bestFit="1" customWidth="1"/>
    <col min="3" max="3" width="13.140625" customWidth="1"/>
  </cols>
  <sheetData>
    <row r="1" spans="1:3" ht="31.5" customHeight="1" x14ac:dyDescent="0.2">
      <c r="A1" s="44" t="s">
        <v>253</v>
      </c>
      <c r="B1" s="45" t="s">
        <v>275</v>
      </c>
      <c r="C1" s="46" t="s">
        <v>276</v>
      </c>
    </row>
    <row r="2" spans="1:3" x14ac:dyDescent="0.2">
      <c r="A2" s="47" t="s">
        <v>254</v>
      </c>
      <c r="B2" s="42">
        <v>805</v>
      </c>
      <c r="C2" s="48">
        <v>20</v>
      </c>
    </row>
    <row r="3" spans="1:3" x14ac:dyDescent="0.2">
      <c r="A3" s="47" t="s">
        <v>255</v>
      </c>
      <c r="B3" s="42">
        <v>733</v>
      </c>
      <c r="C3" s="48">
        <v>30</v>
      </c>
    </row>
    <row r="4" spans="1:3" x14ac:dyDescent="0.2">
      <c r="A4" s="47" t="s">
        <v>256</v>
      </c>
      <c r="B4" s="42">
        <v>1232</v>
      </c>
      <c r="C4" s="48">
        <v>33</v>
      </c>
    </row>
    <row r="5" spans="1:3" x14ac:dyDescent="0.2">
      <c r="A5" s="47" t="s">
        <v>257</v>
      </c>
      <c r="B5" s="42">
        <v>1930</v>
      </c>
      <c r="C5" s="48">
        <v>19</v>
      </c>
    </row>
    <row r="6" spans="1:3" x14ac:dyDescent="0.2">
      <c r="A6" s="47" t="s">
        <v>258</v>
      </c>
      <c r="B6" s="42">
        <v>584</v>
      </c>
      <c r="C6" s="48">
        <v>28</v>
      </c>
    </row>
    <row r="7" spans="1:3" x14ac:dyDescent="0.2">
      <c r="A7" s="47" t="s">
        <v>259</v>
      </c>
      <c r="B7" s="42">
        <v>1727</v>
      </c>
      <c r="C7" s="48">
        <v>29</v>
      </c>
    </row>
    <row r="8" spans="1:3" x14ac:dyDescent="0.2">
      <c r="A8" s="47" t="s">
        <v>260</v>
      </c>
      <c r="B8" s="42">
        <v>1521</v>
      </c>
      <c r="C8" s="48">
        <v>33</v>
      </c>
    </row>
    <row r="9" spans="1:3" x14ac:dyDescent="0.2">
      <c r="A9" s="47" t="s">
        <v>261</v>
      </c>
      <c r="B9" s="42">
        <v>100</v>
      </c>
      <c r="C9" s="48">
        <v>28</v>
      </c>
    </row>
    <row r="10" spans="1:3" x14ac:dyDescent="0.2">
      <c r="A10" s="47" t="s">
        <v>262</v>
      </c>
      <c r="B10" s="42">
        <v>1117</v>
      </c>
      <c r="C10" s="48">
        <v>15</v>
      </c>
    </row>
    <row r="11" spans="1:3" x14ac:dyDescent="0.2">
      <c r="A11" s="47" t="s">
        <v>263</v>
      </c>
      <c r="B11" s="42">
        <v>727</v>
      </c>
      <c r="C11" s="48">
        <v>38</v>
      </c>
    </row>
    <row r="12" spans="1:3" x14ac:dyDescent="0.2">
      <c r="A12" s="47" t="s">
        <v>264</v>
      </c>
      <c r="B12" s="42">
        <v>961</v>
      </c>
      <c r="C12" s="48">
        <v>26</v>
      </c>
    </row>
    <row r="13" spans="1:3" x14ac:dyDescent="0.2">
      <c r="A13" s="47" t="s">
        <v>265</v>
      </c>
      <c r="B13" s="42">
        <v>1392</v>
      </c>
      <c r="C13" s="48">
        <v>13</v>
      </c>
    </row>
    <row r="14" spans="1:3" x14ac:dyDescent="0.2">
      <c r="A14" s="47" t="s">
        <v>266</v>
      </c>
      <c r="B14" s="42">
        <v>661</v>
      </c>
      <c r="C14" s="48">
        <v>40</v>
      </c>
    </row>
    <row r="15" spans="1:3" x14ac:dyDescent="0.2">
      <c r="A15" s="47" t="s">
        <v>267</v>
      </c>
      <c r="B15" s="42">
        <v>924</v>
      </c>
      <c r="C15" s="48">
        <v>40</v>
      </c>
    </row>
    <row r="16" spans="1:3" x14ac:dyDescent="0.2">
      <c r="A16" s="47" t="s">
        <v>268</v>
      </c>
      <c r="B16" s="42">
        <v>780</v>
      </c>
      <c r="C16" s="48">
        <v>27</v>
      </c>
    </row>
    <row r="17" spans="1:3" x14ac:dyDescent="0.2">
      <c r="A17" s="47" t="s">
        <v>269</v>
      </c>
      <c r="B17" s="42">
        <v>1100</v>
      </c>
      <c r="C17" s="48">
        <v>25</v>
      </c>
    </row>
    <row r="18" spans="1:3" x14ac:dyDescent="0.2">
      <c r="A18" s="47" t="s">
        <v>270</v>
      </c>
      <c r="B18" s="42">
        <v>871</v>
      </c>
      <c r="C18" s="48">
        <v>33</v>
      </c>
    </row>
    <row r="19" spans="1:3" x14ac:dyDescent="0.2">
      <c r="A19" s="47" t="s">
        <v>271</v>
      </c>
      <c r="B19" s="42">
        <v>1964</v>
      </c>
      <c r="C19" s="48">
        <v>39</v>
      </c>
    </row>
    <row r="20" spans="1:3" x14ac:dyDescent="0.2">
      <c r="A20" s="47" t="s">
        <v>272</v>
      </c>
      <c r="B20" s="42">
        <v>244</v>
      </c>
      <c r="C20" s="48">
        <v>23</v>
      </c>
    </row>
    <row r="21" spans="1:3" x14ac:dyDescent="0.2">
      <c r="A21" s="47" t="s">
        <v>273</v>
      </c>
      <c r="B21" s="42">
        <v>1949</v>
      </c>
      <c r="C21" s="48">
        <v>10</v>
      </c>
    </row>
    <row r="22" spans="1:3" ht="13.5" thickBot="1" x14ac:dyDescent="0.25">
      <c r="A22" s="49" t="s">
        <v>274</v>
      </c>
      <c r="B22" s="50">
        <v>1624</v>
      </c>
      <c r="C22" s="51">
        <v>14</v>
      </c>
    </row>
  </sheetData>
  <autoFilter ref="A1:C22"/>
  <conditionalFormatting sqref="A2:C22">
    <cfRule type="expression" dxfId="18" priority="1">
      <formula>MOD(SUBTOTAL(3,$A$1:$A1),2)=0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4"/>
  <dimension ref="B2:D25"/>
  <sheetViews>
    <sheetView workbookViewId="0"/>
  </sheetViews>
  <sheetFormatPr defaultRowHeight="12.75" x14ac:dyDescent="0.2"/>
  <cols>
    <col min="2" max="2" width="18.85546875" bestFit="1" customWidth="1"/>
    <col min="3" max="3" width="15.85546875" bestFit="1" customWidth="1"/>
    <col min="4" max="4" width="13.140625" customWidth="1"/>
  </cols>
  <sheetData>
    <row r="2" spans="2:4" ht="15.75" x14ac:dyDescent="0.25">
      <c r="B2" s="43"/>
      <c r="C2" s="43"/>
      <c r="D2" s="43"/>
    </row>
    <row r="3" spans="2:4" ht="13.5" thickBot="1" x14ac:dyDescent="0.25"/>
    <row r="4" spans="2:4" ht="31.5" customHeight="1" x14ac:dyDescent="0.2">
      <c r="B4" s="44" t="s">
        <v>253</v>
      </c>
      <c r="C4" s="45" t="s">
        <v>275</v>
      </c>
      <c r="D4" s="46" t="s">
        <v>276</v>
      </c>
    </row>
    <row r="5" spans="2:4" x14ac:dyDescent="0.2">
      <c r="B5" s="47" t="s">
        <v>254</v>
      </c>
      <c r="C5" s="42">
        <v>805</v>
      </c>
      <c r="D5" s="48">
        <v>20</v>
      </c>
    </row>
    <row r="6" spans="2:4" x14ac:dyDescent="0.2">
      <c r="B6" s="47" t="s">
        <v>255</v>
      </c>
      <c r="C6" s="42">
        <v>733</v>
      </c>
      <c r="D6" s="48">
        <v>30</v>
      </c>
    </row>
    <row r="7" spans="2:4" x14ac:dyDescent="0.2">
      <c r="B7" s="47" t="s">
        <v>256</v>
      </c>
      <c r="C7" s="42">
        <v>1232</v>
      </c>
      <c r="D7" s="48">
        <v>33</v>
      </c>
    </row>
    <row r="8" spans="2:4" x14ac:dyDescent="0.2">
      <c r="B8" s="47" t="s">
        <v>257</v>
      </c>
      <c r="C8" s="42">
        <v>1930</v>
      </c>
      <c r="D8" s="48">
        <v>19</v>
      </c>
    </row>
    <row r="9" spans="2:4" x14ac:dyDescent="0.2">
      <c r="B9" s="47" t="s">
        <v>258</v>
      </c>
      <c r="C9" s="42">
        <v>584</v>
      </c>
      <c r="D9" s="48">
        <v>28</v>
      </c>
    </row>
    <row r="10" spans="2:4" x14ac:dyDescent="0.2">
      <c r="B10" s="47" t="s">
        <v>259</v>
      </c>
      <c r="C10" s="42">
        <v>1727</v>
      </c>
      <c r="D10" s="48">
        <v>29</v>
      </c>
    </row>
    <row r="11" spans="2:4" x14ac:dyDescent="0.2">
      <c r="B11" s="47" t="s">
        <v>260</v>
      </c>
      <c r="C11" s="42">
        <v>1521</v>
      </c>
      <c r="D11" s="48">
        <v>33</v>
      </c>
    </row>
    <row r="12" spans="2:4" x14ac:dyDescent="0.2">
      <c r="B12" s="47" t="s">
        <v>261</v>
      </c>
      <c r="C12" s="42">
        <v>100</v>
      </c>
      <c r="D12" s="48">
        <v>28</v>
      </c>
    </row>
    <row r="13" spans="2:4" x14ac:dyDescent="0.2">
      <c r="B13" s="47" t="s">
        <v>262</v>
      </c>
      <c r="C13" s="42">
        <v>1117</v>
      </c>
      <c r="D13" s="48">
        <v>15</v>
      </c>
    </row>
    <row r="14" spans="2:4" x14ac:dyDescent="0.2">
      <c r="B14" s="47" t="s">
        <v>263</v>
      </c>
      <c r="C14" s="42">
        <v>727</v>
      </c>
      <c r="D14" s="48">
        <v>38</v>
      </c>
    </row>
    <row r="15" spans="2:4" x14ac:dyDescent="0.2">
      <c r="B15" s="47" t="s">
        <v>264</v>
      </c>
      <c r="C15" s="42">
        <v>961</v>
      </c>
      <c r="D15" s="48">
        <v>26</v>
      </c>
    </row>
    <row r="16" spans="2:4" x14ac:dyDescent="0.2">
      <c r="B16" s="47" t="s">
        <v>265</v>
      </c>
      <c r="C16" s="42">
        <v>1392</v>
      </c>
      <c r="D16" s="48">
        <v>13</v>
      </c>
    </row>
    <row r="17" spans="2:4" x14ac:dyDescent="0.2">
      <c r="B17" s="47" t="s">
        <v>266</v>
      </c>
      <c r="C17" s="42">
        <v>661</v>
      </c>
      <c r="D17" s="48">
        <v>40</v>
      </c>
    </row>
    <row r="18" spans="2:4" x14ac:dyDescent="0.2">
      <c r="B18" s="47" t="s">
        <v>267</v>
      </c>
      <c r="C18" s="42">
        <v>924</v>
      </c>
      <c r="D18" s="48">
        <v>40</v>
      </c>
    </row>
    <row r="19" spans="2:4" x14ac:dyDescent="0.2">
      <c r="B19" s="47" t="s">
        <v>268</v>
      </c>
      <c r="C19" s="42">
        <v>780</v>
      </c>
      <c r="D19" s="48">
        <v>27</v>
      </c>
    </row>
    <row r="20" spans="2:4" x14ac:dyDescent="0.2">
      <c r="B20" s="47" t="s">
        <v>269</v>
      </c>
      <c r="C20" s="42">
        <v>1100</v>
      </c>
      <c r="D20" s="48">
        <v>25</v>
      </c>
    </row>
    <row r="21" spans="2:4" x14ac:dyDescent="0.2">
      <c r="B21" s="47" t="s">
        <v>270</v>
      </c>
      <c r="C21" s="42">
        <v>871</v>
      </c>
      <c r="D21" s="48">
        <v>33</v>
      </c>
    </row>
    <row r="22" spans="2:4" x14ac:dyDescent="0.2">
      <c r="B22" s="47" t="s">
        <v>271</v>
      </c>
      <c r="C22" s="42">
        <v>1964</v>
      </c>
      <c r="D22" s="48">
        <v>39</v>
      </c>
    </row>
    <row r="23" spans="2:4" x14ac:dyDescent="0.2">
      <c r="B23" s="47" t="s">
        <v>272</v>
      </c>
      <c r="C23" s="42">
        <v>244</v>
      </c>
      <c r="D23" s="48">
        <v>23</v>
      </c>
    </row>
    <row r="24" spans="2:4" x14ac:dyDescent="0.2">
      <c r="B24" s="47" t="s">
        <v>273</v>
      </c>
      <c r="C24" s="42">
        <v>1949</v>
      </c>
      <c r="D24" s="48">
        <v>10</v>
      </c>
    </row>
    <row r="25" spans="2:4" ht="13.5" thickBot="1" x14ac:dyDescent="0.25">
      <c r="B25" s="49" t="s">
        <v>274</v>
      </c>
      <c r="C25" s="50">
        <v>1624</v>
      </c>
      <c r="D25" s="51">
        <v>14</v>
      </c>
    </row>
  </sheetData>
  <conditionalFormatting sqref="B5:D25">
    <cfRule type="expression" dxfId="17" priority="1">
      <formula>MOD(ROW(),3)=0</formula>
    </cfRule>
  </conditionalFormatting>
  <pageMargins left="0.7" right="0.7" top="0.78740157499999996" bottom="0.78740157499999996" header="0.3" footer="0.3"/>
  <pageSetup paperSize="9" orientation="portrait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0"/>
  <dimension ref="A1:G24"/>
  <sheetViews>
    <sheetView workbookViewId="0"/>
  </sheetViews>
  <sheetFormatPr defaultColWidth="22.140625" defaultRowHeight="15" x14ac:dyDescent="0.2"/>
  <cols>
    <col min="1" max="1" width="21.140625" style="56" bestFit="1" customWidth="1"/>
    <col min="2" max="2" width="24.140625" style="56" customWidth="1"/>
    <col min="3" max="3" width="11.140625" style="56" customWidth="1"/>
    <col min="4" max="4" width="14.7109375" style="56" bestFit="1" customWidth="1"/>
    <col min="5" max="5" width="11.42578125" style="56" bestFit="1" customWidth="1"/>
    <col min="6" max="6" width="13.28515625" style="56" customWidth="1"/>
    <col min="7" max="16384" width="22.140625" style="56"/>
  </cols>
  <sheetData>
    <row r="1" spans="1:6" x14ac:dyDescent="0.2">
      <c r="A1" s="60" t="s">
        <v>292</v>
      </c>
      <c r="B1" s="54" t="s">
        <v>293</v>
      </c>
      <c r="C1" s="54" t="s">
        <v>294</v>
      </c>
      <c r="D1" s="55" t="s">
        <v>184</v>
      </c>
      <c r="E1" s="54" t="s">
        <v>475</v>
      </c>
      <c r="F1" s="54" t="s">
        <v>295</v>
      </c>
    </row>
    <row r="2" spans="1:6" x14ac:dyDescent="0.15">
      <c r="A2" s="47" t="s">
        <v>254</v>
      </c>
      <c r="B2" s="56" t="s">
        <v>456</v>
      </c>
      <c r="C2" s="56" t="s">
        <v>318</v>
      </c>
      <c r="D2" s="57" t="s">
        <v>476</v>
      </c>
      <c r="E2" s="56" t="s">
        <v>477</v>
      </c>
      <c r="F2" s="56" t="s">
        <v>278</v>
      </c>
    </row>
    <row r="3" spans="1:6" x14ac:dyDescent="0.15">
      <c r="A3" s="47" t="s">
        <v>255</v>
      </c>
      <c r="B3" s="56" t="s">
        <v>457</v>
      </c>
      <c r="C3" s="56" t="s">
        <v>479</v>
      </c>
      <c r="D3" s="57"/>
      <c r="E3" s="56" t="s">
        <v>478</v>
      </c>
      <c r="F3" s="56" t="s">
        <v>279</v>
      </c>
    </row>
    <row r="4" spans="1:6" x14ac:dyDescent="0.15">
      <c r="A4" s="47" t="s">
        <v>256</v>
      </c>
      <c r="B4" s="56" t="s">
        <v>458</v>
      </c>
      <c r="D4" s="57"/>
      <c r="F4" s="56" t="s">
        <v>280</v>
      </c>
    </row>
    <row r="5" spans="1:6" x14ac:dyDescent="0.15">
      <c r="A5" s="47" t="s">
        <v>257</v>
      </c>
      <c r="B5" s="56" t="s">
        <v>459</v>
      </c>
      <c r="D5" s="57"/>
      <c r="F5" s="56" t="s">
        <v>281</v>
      </c>
    </row>
    <row r="6" spans="1:6" x14ac:dyDescent="0.15">
      <c r="A6" s="47" t="s">
        <v>258</v>
      </c>
      <c r="B6" s="56" t="s">
        <v>460</v>
      </c>
      <c r="D6" s="57"/>
      <c r="F6" s="56" t="s">
        <v>282</v>
      </c>
    </row>
    <row r="7" spans="1:6" x14ac:dyDescent="0.15">
      <c r="A7" s="47" t="s">
        <v>259</v>
      </c>
      <c r="B7" s="56" t="s">
        <v>461</v>
      </c>
      <c r="D7" s="57"/>
      <c r="F7" s="56" t="s">
        <v>283</v>
      </c>
    </row>
    <row r="8" spans="1:6" x14ac:dyDescent="0.15">
      <c r="A8" s="68" t="s">
        <v>257</v>
      </c>
      <c r="B8" s="56" t="s">
        <v>462</v>
      </c>
      <c r="D8" s="57"/>
      <c r="F8" s="56" t="s">
        <v>284</v>
      </c>
    </row>
    <row r="9" spans="1:6" x14ac:dyDescent="0.15">
      <c r="A9" s="68" t="s">
        <v>263</v>
      </c>
      <c r="B9" s="56" t="s">
        <v>463</v>
      </c>
      <c r="D9" s="57"/>
      <c r="F9" s="56" t="s">
        <v>285</v>
      </c>
    </row>
    <row r="10" spans="1:6" x14ac:dyDescent="0.15">
      <c r="A10" s="47" t="s">
        <v>260</v>
      </c>
      <c r="B10" s="56" t="s">
        <v>464</v>
      </c>
      <c r="D10" s="57"/>
      <c r="F10" s="56" t="s">
        <v>286</v>
      </c>
    </row>
    <row r="11" spans="1:6" x14ac:dyDescent="0.15">
      <c r="A11" s="47" t="s">
        <v>261</v>
      </c>
      <c r="B11" s="56" t="s">
        <v>465</v>
      </c>
      <c r="D11" s="57"/>
      <c r="F11" s="56" t="s">
        <v>286</v>
      </c>
    </row>
    <row r="12" spans="1:6" x14ac:dyDescent="0.15">
      <c r="A12" s="47" t="s">
        <v>262</v>
      </c>
      <c r="B12" s="56" t="s">
        <v>466</v>
      </c>
      <c r="D12" s="57"/>
      <c r="F12" s="56" t="s">
        <v>287</v>
      </c>
    </row>
    <row r="13" spans="1:6" x14ac:dyDescent="0.15">
      <c r="A13" s="47" t="s">
        <v>263</v>
      </c>
      <c r="B13" s="56" t="s">
        <v>467</v>
      </c>
      <c r="D13" s="57"/>
      <c r="F13" s="56" t="s">
        <v>288</v>
      </c>
    </row>
    <row r="14" spans="1:6" x14ac:dyDescent="0.15">
      <c r="A14" s="47" t="s">
        <v>264</v>
      </c>
      <c r="B14" s="56" t="s">
        <v>468</v>
      </c>
      <c r="D14" s="57"/>
      <c r="F14" s="56" t="s">
        <v>289</v>
      </c>
    </row>
    <row r="15" spans="1:6" x14ac:dyDescent="0.15">
      <c r="A15" s="47" t="s">
        <v>265</v>
      </c>
      <c r="B15" s="56" t="s">
        <v>469</v>
      </c>
      <c r="D15" s="57"/>
      <c r="F15" s="56" t="s">
        <v>290</v>
      </c>
    </row>
    <row r="16" spans="1:6" x14ac:dyDescent="0.15">
      <c r="A16" s="47" t="s">
        <v>266</v>
      </c>
      <c r="B16" s="56" t="s">
        <v>470</v>
      </c>
      <c r="D16" s="57"/>
      <c r="F16" s="56" t="s">
        <v>285</v>
      </c>
    </row>
    <row r="17" spans="1:7" x14ac:dyDescent="0.15">
      <c r="A17" s="47" t="s">
        <v>267</v>
      </c>
      <c r="B17" s="56" t="s">
        <v>471</v>
      </c>
      <c r="D17" s="57"/>
      <c r="F17" s="56" t="s">
        <v>291</v>
      </c>
    </row>
    <row r="18" spans="1:7" x14ac:dyDescent="0.15">
      <c r="A18" s="47" t="s">
        <v>268</v>
      </c>
      <c r="B18" s="56" t="s">
        <v>472</v>
      </c>
      <c r="D18" s="57"/>
      <c r="F18" s="56" t="s">
        <v>282</v>
      </c>
    </row>
    <row r="19" spans="1:7" x14ac:dyDescent="0.15">
      <c r="A19" s="47" t="s">
        <v>269</v>
      </c>
      <c r="B19" s="56" t="s">
        <v>473</v>
      </c>
      <c r="D19" s="57"/>
      <c r="F19" s="56" t="s">
        <v>289</v>
      </c>
    </row>
    <row r="20" spans="1:7" x14ac:dyDescent="0.15">
      <c r="A20" s="47" t="s">
        <v>270</v>
      </c>
      <c r="B20" s="56" t="s">
        <v>474</v>
      </c>
      <c r="D20" s="57"/>
      <c r="F20" s="56" t="s">
        <v>282</v>
      </c>
    </row>
    <row r="21" spans="1:7" x14ac:dyDescent="0.25">
      <c r="A21" s="47" t="s">
        <v>271</v>
      </c>
      <c r="B21" s="69" t="s">
        <v>459</v>
      </c>
      <c r="C21" s="70"/>
      <c r="D21" s="71"/>
      <c r="E21" s="70"/>
      <c r="F21" s="71" t="s">
        <v>281</v>
      </c>
      <c r="G21" s="58"/>
    </row>
    <row r="22" spans="1:7" x14ac:dyDescent="0.25">
      <c r="A22" s="47" t="s">
        <v>272</v>
      </c>
      <c r="B22" s="69" t="s">
        <v>465</v>
      </c>
      <c r="C22" s="70"/>
      <c r="D22" s="71"/>
      <c r="E22" s="70"/>
      <c r="F22" s="71" t="s">
        <v>286</v>
      </c>
      <c r="G22" s="58"/>
    </row>
    <row r="23" spans="1:7" x14ac:dyDescent="0.25">
      <c r="A23" s="68" t="s">
        <v>266</v>
      </c>
      <c r="B23" s="69" t="s">
        <v>468</v>
      </c>
      <c r="C23" s="70"/>
      <c r="D23" s="71"/>
      <c r="E23" s="70"/>
      <c r="F23" s="71" t="s">
        <v>289</v>
      </c>
      <c r="G23" s="58"/>
    </row>
    <row r="24" spans="1:7" x14ac:dyDescent="0.25">
      <c r="A24" s="58"/>
      <c r="B24" s="58"/>
      <c r="C24" s="58"/>
      <c r="D24" s="59"/>
      <c r="E24" s="58"/>
      <c r="F24" s="58"/>
      <c r="G24" s="58"/>
    </row>
  </sheetData>
  <conditionalFormatting sqref="A2:A23">
    <cfRule type="duplicateValues" dxfId="16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6"/>
  <dimension ref="A1:G24"/>
  <sheetViews>
    <sheetView workbookViewId="0"/>
  </sheetViews>
  <sheetFormatPr defaultColWidth="22.140625" defaultRowHeight="15" x14ac:dyDescent="0.2"/>
  <cols>
    <col min="1" max="1" width="21.140625" style="56" bestFit="1" customWidth="1"/>
    <col min="2" max="2" width="24.140625" style="56" customWidth="1"/>
    <col min="3" max="3" width="11.140625" style="56" customWidth="1"/>
    <col min="4" max="4" width="14.7109375" style="56" bestFit="1" customWidth="1"/>
    <col min="5" max="5" width="11.42578125" style="56" bestFit="1" customWidth="1"/>
    <col min="6" max="6" width="13.28515625" style="56" customWidth="1"/>
    <col min="7" max="16384" width="22.140625" style="56"/>
  </cols>
  <sheetData>
    <row r="1" spans="1:6" x14ac:dyDescent="0.2">
      <c r="A1" s="60" t="s">
        <v>292</v>
      </c>
      <c r="B1" s="54" t="s">
        <v>293</v>
      </c>
      <c r="C1" s="54" t="s">
        <v>294</v>
      </c>
      <c r="D1" s="55" t="s">
        <v>184</v>
      </c>
      <c r="E1" s="54" t="s">
        <v>475</v>
      </c>
      <c r="F1" s="54" t="s">
        <v>295</v>
      </c>
    </row>
    <row r="2" spans="1:6" x14ac:dyDescent="0.15">
      <c r="A2" s="47" t="s">
        <v>254</v>
      </c>
      <c r="B2" s="56" t="s">
        <v>456</v>
      </c>
      <c r="C2" s="56" t="s">
        <v>318</v>
      </c>
      <c r="D2" s="57" t="s">
        <v>476</v>
      </c>
      <c r="E2" s="56" t="s">
        <v>477</v>
      </c>
      <c r="F2" s="56" t="s">
        <v>278</v>
      </c>
    </row>
    <row r="3" spans="1:6" x14ac:dyDescent="0.15">
      <c r="A3" s="47" t="s">
        <v>255</v>
      </c>
      <c r="B3" s="56" t="s">
        <v>457</v>
      </c>
      <c r="C3" s="56" t="s">
        <v>479</v>
      </c>
      <c r="D3" s="57"/>
      <c r="E3" s="56" t="s">
        <v>478</v>
      </c>
      <c r="F3" s="56" t="s">
        <v>279</v>
      </c>
    </row>
    <row r="4" spans="1:6" x14ac:dyDescent="0.15">
      <c r="A4" s="47" t="s">
        <v>256</v>
      </c>
      <c r="B4" s="56" t="s">
        <v>458</v>
      </c>
      <c r="D4" s="57"/>
      <c r="F4" s="56" t="s">
        <v>280</v>
      </c>
    </row>
    <row r="5" spans="1:6" x14ac:dyDescent="0.15">
      <c r="A5" s="47" t="s">
        <v>257</v>
      </c>
      <c r="B5" s="56" t="s">
        <v>459</v>
      </c>
      <c r="D5" s="57"/>
      <c r="F5" s="56" t="s">
        <v>281</v>
      </c>
    </row>
    <row r="6" spans="1:6" x14ac:dyDescent="0.15">
      <c r="A6" s="47" t="s">
        <v>258</v>
      </c>
      <c r="B6" s="56" t="s">
        <v>460</v>
      </c>
      <c r="D6" s="57"/>
      <c r="F6" s="56" t="s">
        <v>282</v>
      </c>
    </row>
    <row r="7" spans="1:6" x14ac:dyDescent="0.15">
      <c r="A7" s="47" t="s">
        <v>259</v>
      </c>
      <c r="B7" s="56" t="s">
        <v>461</v>
      </c>
      <c r="D7" s="57"/>
      <c r="F7" s="56" t="s">
        <v>283</v>
      </c>
    </row>
    <row r="8" spans="1:6" x14ac:dyDescent="0.15">
      <c r="A8" s="68" t="s">
        <v>257</v>
      </c>
      <c r="B8" s="56" t="s">
        <v>462</v>
      </c>
      <c r="D8" s="57"/>
      <c r="F8" s="56" t="s">
        <v>284</v>
      </c>
    </row>
    <row r="9" spans="1:6" x14ac:dyDescent="0.15">
      <c r="A9" s="68" t="s">
        <v>263</v>
      </c>
      <c r="B9" s="56" t="s">
        <v>463</v>
      </c>
      <c r="D9" s="57"/>
      <c r="F9" s="56" t="s">
        <v>285</v>
      </c>
    </row>
    <row r="10" spans="1:6" x14ac:dyDescent="0.15">
      <c r="A10" s="47" t="s">
        <v>260</v>
      </c>
      <c r="B10" s="56" t="s">
        <v>464</v>
      </c>
      <c r="D10" s="57"/>
      <c r="F10" s="56" t="s">
        <v>286</v>
      </c>
    </row>
    <row r="11" spans="1:6" x14ac:dyDescent="0.15">
      <c r="A11" s="47" t="s">
        <v>261</v>
      </c>
      <c r="B11" s="56" t="s">
        <v>465</v>
      </c>
      <c r="D11" s="57"/>
      <c r="F11" s="56" t="s">
        <v>286</v>
      </c>
    </row>
    <row r="12" spans="1:6" x14ac:dyDescent="0.15">
      <c r="A12" s="47" t="s">
        <v>262</v>
      </c>
      <c r="B12" s="56" t="s">
        <v>466</v>
      </c>
      <c r="D12" s="57"/>
      <c r="F12" s="56" t="s">
        <v>287</v>
      </c>
    </row>
    <row r="13" spans="1:6" x14ac:dyDescent="0.15">
      <c r="A13" s="47" t="s">
        <v>263</v>
      </c>
      <c r="B13" s="56" t="s">
        <v>467</v>
      </c>
      <c r="D13" s="57"/>
      <c r="F13" s="56" t="s">
        <v>288</v>
      </c>
    </row>
    <row r="14" spans="1:6" x14ac:dyDescent="0.15">
      <c r="A14" s="47" t="s">
        <v>264</v>
      </c>
      <c r="B14" s="56" t="s">
        <v>468</v>
      </c>
      <c r="D14" s="57"/>
      <c r="F14" s="56" t="s">
        <v>289</v>
      </c>
    </row>
    <row r="15" spans="1:6" x14ac:dyDescent="0.15">
      <c r="A15" s="47" t="s">
        <v>265</v>
      </c>
      <c r="B15" s="56" t="s">
        <v>469</v>
      </c>
      <c r="D15" s="57"/>
      <c r="F15" s="56" t="s">
        <v>290</v>
      </c>
    </row>
    <row r="16" spans="1:6" x14ac:dyDescent="0.15">
      <c r="A16" s="47" t="s">
        <v>266</v>
      </c>
      <c r="B16" s="56" t="s">
        <v>470</v>
      </c>
      <c r="D16" s="57"/>
      <c r="F16" s="56" t="s">
        <v>285</v>
      </c>
    </row>
    <row r="17" spans="1:7" x14ac:dyDescent="0.15">
      <c r="A17" s="47" t="s">
        <v>267</v>
      </c>
      <c r="B17" s="56" t="s">
        <v>471</v>
      </c>
      <c r="D17" s="57"/>
      <c r="F17" s="56" t="s">
        <v>291</v>
      </c>
    </row>
    <row r="18" spans="1:7" x14ac:dyDescent="0.15">
      <c r="A18" s="47" t="s">
        <v>268</v>
      </c>
      <c r="B18" s="56" t="s">
        <v>472</v>
      </c>
      <c r="D18" s="57"/>
      <c r="F18" s="56" t="s">
        <v>282</v>
      </c>
    </row>
    <row r="19" spans="1:7" x14ac:dyDescent="0.15">
      <c r="A19" s="47" t="s">
        <v>269</v>
      </c>
      <c r="B19" s="56" t="s">
        <v>473</v>
      </c>
      <c r="D19" s="57"/>
      <c r="F19" s="56" t="s">
        <v>289</v>
      </c>
    </row>
    <row r="20" spans="1:7" x14ac:dyDescent="0.15">
      <c r="A20" s="47" t="s">
        <v>270</v>
      </c>
      <c r="B20" s="56" t="s">
        <v>474</v>
      </c>
      <c r="D20" s="57"/>
      <c r="F20" s="56" t="s">
        <v>282</v>
      </c>
    </row>
    <row r="21" spans="1:7" x14ac:dyDescent="0.25">
      <c r="A21" s="47" t="s">
        <v>271</v>
      </c>
      <c r="B21" s="69" t="s">
        <v>459</v>
      </c>
      <c r="C21" s="70"/>
      <c r="D21" s="71"/>
      <c r="E21" s="70"/>
      <c r="F21" s="71" t="s">
        <v>281</v>
      </c>
      <c r="G21" s="58"/>
    </row>
    <row r="22" spans="1:7" x14ac:dyDescent="0.25">
      <c r="A22" s="47" t="s">
        <v>272</v>
      </c>
      <c r="B22" s="69" t="s">
        <v>465</v>
      </c>
      <c r="C22" s="70"/>
      <c r="D22" s="71"/>
      <c r="E22" s="70"/>
      <c r="F22" s="71" t="s">
        <v>286</v>
      </c>
      <c r="G22" s="58"/>
    </row>
    <row r="23" spans="1:7" x14ac:dyDescent="0.25">
      <c r="A23" s="68" t="s">
        <v>266</v>
      </c>
      <c r="B23" s="69" t="s">
        <v>468</v>
      </c>
      <c r="C23" s="70"/>
      <c r="D23" s="71"/>
      <c r="E23" s="70"/>
      <c r="F23" s="71" t="s">
        <v>289</v>
      </c>
      <c r="G23" s="58"/>
    </row>
    <row r="24" spans="1:7" x14ac:dyDescent="0.25">
      <c r="A24" s="58"/>
      <c r="B24" s="58"/>
      <c r="C24" s="58"/>
      <c r="D24" s="59"/>
      <c r="E24" s="58"/>
      <c r="F24" s="58"/>
      <c r="G24" s="58"/>
    </row>
  </sheetData>
  <conditionalFormatting sqref="A2:A23">
    <cfRule type="uniqueValues" dxfId="15" priority="2"/>
    <cfRule type="uniqueValues" dxfId="14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F216"/>
  <sheetViews>
    <sheetView workbookViewId="0"/>
  </sheetViews>
  <sheetFormatPr defaultColWidth="11.5703125" defaultRowHeight="12.75" x14ac:dyDescent="0.2"/>
  <cols>
    <col min="1" max="1" width="5.85546875" style="61" customWidth="1"/>
    <col min="2" max="2" width="22.85546875" style="61" customWidth="1"/>
    <col min="3" max="3" width="11.5703125" style="63"/>
    <col min="4" max="4" width="15.42578125" style="62" customWidth="1"/>
    <col min="5" max="5" width="11.5703125" style="61"/>
    <col min="6" max="6" width="30.42578125" style="61" customWidth="1"/>
    <col min="7" max="16384" width="11.5703125" style="61"/>
  </cols>
  <sheetData>
    <row r="1" spans="1:6" s="66" customFormat="1" x14ac:dyDescent="0.2">
      <c r="A1" s="66" t="s">
        <v>455</v>
      </c>
      <c r="B1" s="66" t="s">
        <v>182</v>
      </c>
      <c r="C1" s="65" t="s">
        <v>454</v>
      </c>
      <c r="D1" s="64" t="s">
        <v>453</v>
      </c>
      <c r="F1" s="61" t="s">
        <v>452</v>
      </c>
    </row>
    <row r="2" spans="1:6" ht="14.25" customHeight="1" x14ac:dyDescent="0.2">
      <c r="A2" s="61" t="s">
        <v>311</v>
      </c>
      <c r="B2" s="61" t="s">
        <v>194</v>
      </c>
      <c r="C2" s="63">
        <v>1</v>
      </c>
      <c r="D2" s="62">
        <v>6100</v>
      </c>
      <c r="F2" s="61" t="s">
        <v>451</v>
      </c>
    </row>
    <row r="3" spans="1:6" ht="14.25" customHeight="1" x14ac:dyDescent="0.2">
      <c r="A3" s="61" t="s">
        <v>311</v>
      </c>
      <c r="B3" s="61" t="s">
        <v>450</v>
      </c>
      <c r="C3" s="63">
        <v>1</v>
      </c>
      <c r="D3" s="62">
        <v>4500</v>
      </c>
      <c r="F3" s="61" t="s">
        <v>449</v>
      </c>
    </row>
    <row r="4" spans="1:6" ht="14.25" customHeight="1" x14ac:dyDescent="0.2">
      <c r="A4" s="61" t="s">
        <v>303</v>
      </c>
      <c r="B4" s="61" t="s">
        <v>305</v>
      </c>
      <c r="C4" s="63">
        <v>1</v>
      </c>
      <c r="D4" s="62">
        <v>6300</v>
      </c>
      <c r="F4" s="61" t="s">
        <v>448</v>
      </c>
    </row>
    <row r="5" spans="1:6" ht="14.25" customHeight="1" x14ac:dyDescent="0.2">
      <c r="A5" s="61" t="s">
        <v>311</v>
      </c>
      <c r="B5" s="61" t="s">
        <v>314</v>
      </c>
      <c r="C5" s="63">
        <v>2</v>
      </c>
      <c r="D5" s="62">
        <v>12600</v>
      </c>
      <c r="F5" s="61" t="s">
        <v>447</v>
      </c>
    </row>
    <row r="6" spans="1:6" ht="14.25" customHeight="1" x14ac:dyDescent="0.2">
      <c r="A6" s="61" t="s">
        <v>303</v>
      </c>
      <c r="B6" s="61" t="s">
        <v>446</v>
      </c>
      <c r="C6" s="63">
        <v>2</v>
      </c>
      <c r="D6" s="62">
        <v>12600</v>
      </c>
      <c r="F6" s="61" t="s">
        <v>445</v>
      </c>
    </row>
    <row r="7" spans="1:6" ht="14.25" customHeight="1" x14ac:dyDescent="0.2">
      <c r="A7" s="61" t="s">
        <v>303</v>
      </c>
      <c r="B7" s="61" t="s">
        <v>358</v>
      </c>
      <c r="C7" s="63">
        <v>1</v>
      </c>
      <c r="D7" s="62">
        <v>6300</v>
      </c>
    </row>
    <row r="8" spans="1:6" x14ac:dyDescent="0.2">
      <c r="A8" s="61" t="s">
        <v>297</v>
      </c>
      <c r="B8" s="61" t="s">
        <v>444</v>
      </c>
      <c r="C8" s="63">
        <v>1</v>
      </c>
      <c r="D8" s="62">
        <v>6300</v>
      </c>
    </row>
    <row r="9" spans="1:6" x14ac:dyDescent="0.2">
      <c r="A9" s="61" t="s">
        <v>297</v>
      </c>
      <c r="B9" s="61" t="s">
        <v>443</v>
      </c>
      <c r="C9" s="63">
        <v>1</v>
      </c>
      <c r="D9" s="62">
        <v>5300</v>
      </c>
    </row>
    <row r="10" spans="1:6" x14ac:dyDescent="0.2">
      <c r="A10" s="61" t="s">
        <v>303</v>
      </c>
      <c r="B10" s="61" t="s">
        <v>442</v>
      </c>
      <c r="C10" s="63">
        <v>1</v>
      </c>
      <c r="D10" s="62">
        <v>6200</v>
      </c>
    </row>
    <row r="11" spans="1:6" x14ac:dyDescent="0.2">
      <c r="A11" s="61" t="s">
        <v>297</v>
      </c>
      <c r="B11" s="61" t="s">
        <v>441</v>
      </c>
      <c r="C11" s="63">
        <v>1</v>
      </c>
      <c r="D11" s="62">
        <v>5400</v>
      </c>
    </row>
    <row r="12" spans="1:6" x14ac:dyDescent="0.2">
      <c r="A12" s="61" t="s">
        <v>303</v>
      </c>
      <c r="B12" s="61" t="s">
        <v>440</v>
      </c>
      <c r="C12" s="63">
        <v>1</v>
      </c>
      <c r="D12" s="62">
        <v>6300</v>
      </c>
    </row>
    <row r="13" spans="1:6" x14ac:dyDescent="0.2">
      <c r="A13" s="61" t="s">
        <v>297</v>
      </c>
      <c r="B13" s="61" t="s">
        <v>439</v>
      </c>
      <c r="C13" s="63">
        <v>3</v>
      </c>
      <c r="D13" s="62">
        <v>5700</v>
      </c>
    </row>
    <row r="14" spans="1:6" x14ac:dyDescent="0.2">
      <c r="A14" s="61" t="s">
        <v>297</v>
      </c>
      <c r="B14" s="61" t="s">
        <v>438</v>
      </c>
      <c r="C14" s="63">
        <v>3</v>
      </c>
      <c r="D14" s="62">
        <v>12500</v>
      </c>
    </row>
    <row r="15" spans="1:6" x14ac:dyDescent="0.2">
      <c r="A15" s="61" t="s">
        <v>297</v>
      </c>
      <c r="B15" s="61" t="s">
        <v>395</v>
      </c>
      <c r="C15" s="63">
        <v>4</v>
      </c>
      <c r="D15" s="62">
        <v>17400</v>
      </c>
    </row>
    <row r="16" spans="1:6" x14ac:dyDescent="0.2">
      <c r="A16" s="61" t="s">
        <v>303</v>
      </c>
      <c r="B16" s="61" t="s">
        <v>302</v>
      </c>
      <c r="C16" s="63">
        <v>3</v>
      </c>
      <c r="D16" s="62">
        <v>18900</v>
      </c>
    </row>
    <row r="17" spans="1:4" x14ac:dyDescent="0.2">
      <c r="A17" s="61" t="s">
        <v>297</v>
      </c>
      <c r="B17" s="61" t="s">
        <v>437</v>
      </c>
      <c r="C17" s="63">
        <v>1</v>
      </c>
      <c r="D17" s="62">
        <v>5500</v>
      </c>
    </row>
    <row r="18" spans="1:4" x14ac:dyDescent="0.2">
      <c r="A18" s="61" t="s">
        <v>303</v>
      </c>
      <c r="B18" s="61" t="s">
        <v>436</v>
      </c>
      <c r="C18" s="63">
        <v>2</v>
      </c>
      <c r="D18" s="62">
        <v>12600</v>
      </c>
    </row>
    <row r="19" spans="1:4" x14ac:dyDescent="0.2">
      <c r="A19" s="61" t="s">
        <v>303</v>
      </c>
      <c r="B19" s="61" t="s">
        <v>435</v>
      </c>
      <c r="C19" s="63">
        <v>1</v>
      </c>
      <c r="D19" s="62">
        <v>6300</v>
      </c>
    </row>
    <row r="20" spans="1:4" x14ac:dyDescent="0.2">
      <c r="A20" s="61" t="s">
        <v>297</v>
      </c>
      <c r="B20" s="61" t="s">
        <v>434</v>
      </c>
      <c r="C20" s="63">
        <v>1</v>
      </c>
      <c r="D20" s="62">
        <v>6200</v>
      </c>
    </row>
    <row r="21" spans="1:4" x14ac:dyDescent="0.2">
      <c r="A21" s="61" t="s">
        <v>303</v>
      </c>
      <c r="B21" s="61" t="s">
        <v>347</v>
      </c>
      <c r="C21" s="63">
        <v>1</v>
      </c>
      <c r="D21" s="62">
        <v>6300</v>
      </c>
    </row>
    <row r="22" spans="1:4" x14ac:dyDescent="0.2">
      <c r="A22" s="61" t="s">
        <v>297</v>
      </c>
      <c r="B22" s="61" t="s">
        <v>433</v>
      </c>
      <c r="C22" s="63">
        <v>1</v>
      </c>
      <c r="D22" s="62">
        <v>6300</v>
      </c>
    </row>
    <row r="23" spans="1:4" x14ac:dyDescent="0.2">
      <c r="A23" s="61" t="s">
        <v>297</v>
      </c>
      <c r="B23" s="61" t="s">
        <v>432</v>
      </c>
      <c r="C23" s="63">
        <v>1</v>
      </c>
      <c r="D23" s="62">
        <v>5400</v>
      </c>
    </row>
    <row r="24" spans="1:4" x14ac:dyDescent="0.2">
      <c r="A24" s="61" t="s">
        <v>297</v>
      </c>
      <c r="B24" s="61" t="s">
        <v>431</v>
      </c>
      <c r="C24" s="63">
        <v>5</v>
      </c>
      <c r="D24" s="62">
        <v>21100</v>
      </c>
    </row>
    <row r="25" spans="1:4" x14ac:dyDescent="0.2">
      <c r="A25" s="61" t="s">
        <v>297</v>
      </c>
      <c r="B25" s="61" t="s">
        <v>430</v>
      </c>
      <c r="C25" s="63">
        <v>5</v>
      </c>
      <c r="D25" s="62">
        <v>29900</v>
      </c>
    </row>
    <row r="26" spans="1:4" x14ac:dyDescent="0.2">
      <c r="A26" s="61" t="s">
        <v>297</v>
      </c>
      <c r="B26" s="61" t="s">
        <v>326</v>
      </c>
      <c r="C26" s="63">
        <v>1</v>
      </c>
      <c r="D26" s="62">
        <v>4800</v>
      </c>
    </row>
    <row r="27" spans="1:4" x14ac:dyDescent="0.2">
      <c r="A27" s="61" t="s">
        <v>297</v>
      </c>
      <c r="B27" s="61" t="s">
        <v>339</v>
      </c>
      <c r="C27" s="63">
        <v>2</v>
      </c>
      <c r="D27" s="62">
        <v>12500</v>
      </c>
    </row>
    <row r="28" spans="1:4" x14ac:dyDescent="0.2">
      <c r="A28" s="61" t="s">
        <v>297</v>
      </c>
      <c r="B28" s="61" t="s">
        <v>429</v>
      </c>
      <c r="C28" s="63">
        <v>1</v>
      </c>
      <c r="D28" s="62">
        <v>6300</v>
      </c>
    </row>
    <row r="29" spans="1:4" x14ac:dyDescent="0.2">
      <c r="A29" s="61" t="s">
        <v>297</v>
      </c>
      <c r="B29" s="61" t="s">
        <v>347</v>
      </c>
      <c r="C29" s="63">
        <v>1</v>
      </c>
      <c r="D29" s="62">
        <v>6200</v>
      </c>
    </row>
    <row r="30" spans="1:4" x14ac:dyDescent="0.2">
      <c r="A30" s="61" t="s">
        <v>297</v>
      </c>
      <c r="B30" s="61" t="s">
        <v>327</v>
      </c>
      <c r="C30" s="63">
        <v>1</v>
      </c>
      <c r="D30" s="62">
        <v>6300</v>
      </c>
    </row>
    <row r="31" spans="1:4" x14ac:dyDescent="0.2">
      <c r="A31" s="61" t="s">
        <v>297</v>
      </c>
      <c r="B31" s="61" t="s">
        <v>428</v>
      </c>
      <c r="C31" s="63">
        <v>10</v>
      </c>
      <c r="D31" s="62">
        <v>37700</v>
      </c>
    </row>
    <row r="32" spans="1:4" x14ac:dyDescent="0.2">
      <c r="A32" s="61" t="s">
        <v>303</v>
      </c>
      <c r="B32" s="61" t="s">
        <v>427</v>
      </c>
      <c r="C32" s="63">
        <v>17</v>
      </c>
      <c r="D32" s="62">
        <v>107100</v>
      </c>
    </row>
    <row r="33" spans="1:4" x14ac:dyDescent="0.2">
      <c r="A33" s="61" t="s">
        <v>297</v>
      </c>
      <c r="B33" s="61" t="s">
        <v>317</v>
      </c>
      <c r="C33" s="63">
        <v>25</v>
      </c>
      <c r="D33" s="62">
        <v>106800</v>
      </c>
    </row>
    <row r="34" spans="1:4" x14ac:dyDescent="0.2">
      <c r="A34" s="61" t="s">
        <v>297</v>
      </c>
      <c r="B34" s="61" t="s">
        <v>411</v>
      </c>
      <c r="C34" s="63">
        <v>2</v>
      </c>
      <c r="D34" s="62">
        <v>11700</v>
      </c>
    </row>
    <row r="35" spans="1:4" x14ac:dyDescent="0.2">
      <c r="A35" s="61" t="s">
        <v>297</v>
      </c>
      <c r="B35" s="61" t="s">
        <v>338</v>
      </c>
      <c r="C35" s="63">
        <v>3</v>
      </c>
      <c r="D35" s="62">
        <v>9600</v>
      </c>
    </row>
    <row r="36" spans="1:4" x14ac:dyDescent="0.2">
      <c r="A36" s="61" t="s">
        <v>303</v>
      </c>
      <c r="B36" s="61" t="s">
        <v>426</v>
      </c>
      <c r="C36" s="63">
        <v>2</v>
      </c>
      <c r="D36" s="62">
        <v>12600</v>
      </c>
    </row>
    <row r="37" spans="1:4" x14ac:dyDescent="0.2">
      <c r="A37" s="61" t="s">
        <v>297</v>
      </c>
      <c r="B37" s="61" t="s">
        <v>425</v>
      </c>
      <c r="C37" s="63">
        <v>1</v>
      </c>
      <c r="D37" s="62">
        <v>6300</v>
      </c>
    </row>
    <row r="38" spans="1:4" x14ac:dyDescent="0.2">
      <c r="A38" s="61" t="s">
        <v>297</v>
      </c>
      <c r="B38" s="61" t="s">
        <v>424</v>
      </c>
      <c r="C38" s="63">
        <v>1</v>
      </c>
      <c r="D38" s="62">
        <v>1800</v>
      </c>
    </row>
    <row r="39" spans="1:4" x14ac:dyDescent="0.2">
      <c r="A39" s="61" t="s">
        <v>303</v>
      </c>
      <c r="B39" s="61" t="s">
        <v>305</v>
      </c>
      <c r="C39" s="63">
        <v>10</v>
      </c>
      <c r="D39" s="62">
        <v>33500</v>
      </c>
    </row>
    <row r="40" spans="1:4" x14ac:dyDescent="0.2">
      <c r="A40" s="61" t="s">
        <v>297</v>
      </c>
      <c r="B40" s="61" t="s">
        <v>423</v>
      </c>
      <c r="C40" s="63">
        <v>5</v>
      </c>
      <c r="D40" s="62">
        <v>27100</v>
      </c>
    </row>
    <row r="41" spans="1:4" x14ac:dyDescent="0.2">
      <c r="A41" s="61" t="s">
        <v>297</v>
      </c>
      <c r="B41" s="61" t="s">
        <v>422</v>
      </c>
      <c r="C41" s="63">
        <v>7</v>
      </c>
      <c r="D41" s="62">
        <v>43000</v>
      </c>
    </row>
    <row r="42" spans="1:4" x14ac:dyDescent="0.2">
      <c r="A42" s="61" t="s">
        <v>297</v>
      </c>
      <c r="B42" s="61" t="s">
        <v>224</v>
      </c>
      <c r="C42" s="63">
        <v>25</v>
      </c>
      <c r="D42" s="62">
        <v>146600</v>
      </c>
    </row>
    <row r="43" spans="1:4" x14ac:dyDescent="0.2">
      <c r="A43" s="61" t="s">
        <v>297</v>
      </c>
      <c r="B43" s="61" t="s">
        <v>421</v>
      </c>
      <c r="C43" s="63">
        <v>8</v>
      </c>
      <c r="D43" s="62">
        <v>46600</v>
      </c>
    </row>
    <row r="44" spans="1:4" x14ac:dyDescent="0.2">
      <c r="A44" s="61" t="s">
        <v>297</v>
      </c>
      <c r="B44" s="61" t="s">
        <v>420</v>
      </c>
      <c r="C44" s="63">
        <v>6</v>
      </c>
      <c r="D44" s="62">
        <v>31100</v>
      </c>
    </row>
    <row r="45" spans="1:4" x14ac:dyDescent="0.2">
      <c r="A45" s="61" t="s">
        <v>297</v>
      </c>
      <c r="B45" s="61" t="s">
        <v>419</v>
      </c>
      <c r="C45" s="63">
        <v>27</v>
      </c>
      <c r="D45" s="62">
        <v>68200</v>
      </c>
    </row>
    <row r="46" spans="1:4" x14ac:dyDescent="0.2">
      <c r="A46" s="61" t="s">
        <v>297</v>
      </c>
      <c r="B46" s="61" t="s">
        <v>418</v>
      </c>
      <c r="C46" s="63">
        <v>4</v>
      </c>
      <c r="D46" s="62">
        <v>16900</v>
      </c>
    </row>
    <row r="47" spans="1:4" x14ac:dyDescent="0.2">
      <c r="A47" s="61" t="s">
        <v>297</v>
      </c>
      <c r="B47" s="61" t="s">
        <v>417</v>
      </c>
      <c r="C47" s="63">
        <v>8</v>
      </c>
      <c r="D47" s="62">
        <v>46600</v>
      </c>
    </row>
    <row r="48" spans="1:4" x14ac:dyDescent="0.2">
      <c r="A48" s="61" t="s">
        <v>297</v>
      </c>
      <c r="B48" s="61" t="s">
        <v>416</v>
      </c>
      <c r="C48" s="63">
        <v>2</v>
      </c>
      <c r="D48" s="62">
        <v>7600</v>
      </c>
    </row>
    <row r="49" spans="1:4" x14ac:dyDescent="0.2">
      <c r="A49" s="61" t="s">
        <v>297</v>
      </c>
      <c r="B49" s="61" t="s">
        <v>415</v>
      </c>
      <c r="C49" s="63">
        <v>33</v>
      </c>
      <c r="D49" s="62">
        <v>104700</v>
      </c>
    </row>
    <row r="50" spans="1:4" x14ac:dyDescent="0.2">
      <c r="A50" s="61" t="s">
        <v>297</v>
      </c>
      <c r="B50" s="61" t="s">
        <v>414</v>
      </c>
      <c r="C50" s="63">
        <v>25</v>
      </c>
      <c r="D50" s="62">
        <v>146200</v>
      </c>
    </row>
    <row r="51" spans="1:4" x14ac:dyDescent="0.2">
      <c r="A51" s="61" t="s">
        <v>297</v>
      </c>
      <c r="B51" s="61" t="s">
        <v>413</v>
      </c>
      <c r="C51" s="63">
        <v>1</v>
      </c>
      <c r="D51" s="62">
        <v>6100</v>
      </c>
    </row>
    <row r="52" spans="1:4" x14ac:dyDescent="0.2">
      <c r="A52" s="61" t="s">
        <v>303</v>
      </c>
      <c r="B52" s="61" t="s">
        <v>326</v>
      </c>
      <c r="C52" s="63">
        <v>2</v>
      </c>
      <c r="D52" s="62">
        <v>12600</v>
      </c>
    </row>
    <row r="53" spans="1:4" x14ac:dyDescent="0.2">
      <c r="A53" s="61" t="s">
        <v>297</v>
      </c>
      <c r="B53" s="61" t="s">
        <v>412</v>
      </c>
      <c r="C53" s="63">
        <v>1</v>
      </c>
      <c r="D53" s="62">
        <v>2600</v>
      </c>
    </row>
    <row r="54" spans="1:4" x14ac:dyDescent="0.2">
      <c r="A54" s="61" t="s">
        <v>303</v>
      </c>
      <c r="B54" s="61" t="s">
        <v>411</v>
      </c>
      <c r="C54" s="63">
        <v>1</v>
      </c>
      <c r="D54" s="62">
        <v>6200</v>
      </c>
    </row>
    <row r="55" spans="1:4" x14ac:dyDescent="0.2">
      <c r="A55" s="61" t="s">
        <v>297</v>
      </c>
      <c r="B55" s="61" t="s">
        <v>410</v>
      </c>
      <c r="C55" s="63">
        <v>1</v>
      </c>
      <c r="D55" s="62">
        <v>1800</v>
      </c>
    </row>
    <row r="56" spans="1:4" x14ac:dyDescent="0.2">
      <c r="A56" s="61" t="s">
        <v>297</v>
      </c>
      <c r="B56" s="61" t="s">
        <v>195</v>
      </c>
      <c r="C56" s="63">
        <v>2</v>
      </c>
      <c r="D56" s="62">
        <v>9200</v>
      </c>
    </row>
    <row r="57" spans="1:4" x14ac:dyDescent="0.2">
      <c r="A57" s="61" t="s">
        <v>297</v>
      </c>
      <c r="B57" s="61" t="s">
        <v>409</v>
      </c>
      <c r="C57" s="63">
        <v>6</v>
      </c>
      <c r="D57" s="62">
        <v>26700</v>
      </c>
    </row>
    <row r="58" spans="1:4" x14ac:dyDescent="0.2">
      <c r="A58" s="61" t="s">
        <v>297</v>
      </c>
      <c r="B58" s="61" t="s">
        <v>408</v>
      </c>
      <c r="C58" s="63">
        <v>3</v>
      </c>
      <c r="D58" s="62">
        <v>18500</v>
      </c>
    </row>
    <row r="59" spans="1:4" x14ac:dyDescent="0.2">
      <c r="A59" s="61" t="s">
        <v>297</v>
      </c>
      <c r="B59" s="61" t="s">
        <v>192</v>
      </c>
      <c r="C59" s="63">
        <v>5</v>
      </c>
      <c r="D59" s="62">
        <v>26300</v>
      </c>
    </row>
    <row r="60" spans="1:4" x14ac:dyDescent="0.2">
      <c r="A60" s="61" t="s">
        <v>303</v>
      </c>
      <c r="B60" s="61" t="s">
        <v>406</v>
      </c>
      <c r="C60" s="63">
        <v>1</v>
      </c>
      <c r="D60" s="62">
        <v>6300</v>
      </c>
    </row>
    <row r="61" spans="1:4" x14ac:dyDescent="0.2">
      <c r="A61" s="61" t="s">
        <v>303</v>
      </c>
      <c r="B61" s="61" t="s">
        <v>407</v>
      </c>
      <c r="C61" s="63">
        <v>2</v>
      </c>
      <c r="D61" s="62">
        <v>12600</v>
      </c>
    </row>
    <row r="62" spans="1:4" x14ac:dyDescent="0.2">
      <c r="A62" s="61" t="s">
        <v>303</v>
      </c>
      <c r="B62" s="61" t="s">
        <v>406</v>
      </c>
      <c r="C62" s="63">
        <v>1</v>
      </c>
      <c r="D62" s="62">
        <v>6300</v>
      </c>
    </row>
    <row r="63" spans="1:4" x14ac:dyDescent="0.2">
      <c r="A63" s="61" t="s">
        <v>297</v>
      </c>
      <c r="B63" s="61" t="s">
        <v>373</v>
      </c>
      <c r="C63" s="63">
        <v>2</v>
      </c>
      <c r="D63" s="62">
        <v>10500</v>
      </c>
    </row>
    <row r="64" spans="1:4" x14ac:dyDescent="0.2">
      <c r="A64" s="61" t="s">
        <v>297</v>
      </c>
      <c r="B64" s="61" t="s">
        <v>348</v>
      </c>
      <c r="C64" s="63">
        <v>4</v>
      </c>
      <c r="D64" s="62">
        <v>5800</v>
      </c>
    </row>
    <row r="65" spans="1:4" x14ac:dyDescent="0.2">
      <c r="A65" s="61" t="s">
        <v>297</v>
      </c>
      <c r="B65" s="61" t="s">
        <v>338</v>
      </c>
      <c r="C65" s="63">
        <v>3</v>
      </c>
      <c r="D65" s="62">
        <v>7600</v>
      </c>
    </row>
    <row r="66" spans="1:4" x14ac:dyDescent="0.2">
      <c r="A66" s="61" t="s">
        <v>303</v>
      </c>
      <c r="B66" s="61" t="s">
        <v>405</v>
      </c>
      <c r="C66" s="63">
        <v>7</v>
      </c>
      <c r="D66" s="62">
        <v>43500</v>
      </c>
    </row>
    <row r="67" spans="1:4" x14ac:dyDescent="0.2">
      <c r="A67" s="61" t="s">
        <v>297</v>
      </c>
      <c r="B67" s="61" t="s">
        <v>404</v>
      </c>
      <c r="C67" s="63">
        <v>3</v>
      </c>
      <c r="D67" s="62">
        <v>12600</v>
      </c>
    </row>
    <row r="68" spans="1:4" x14ac:dyDescent="0.2">
      <c r="A68" s="61" t="s">
        <v>297</v>
      </c>
      <c r="B68" s="61" t="s">
        <v>403</v>
      </c>
      <c r="C68" s="63">
        <v>1</v>
      </c>
      <c r="D68" s="62">
        <v>5600</v>
      </c>
    </row>
    <row r="69" spans="1:4" x14ac:dyDescent="0.2">
      <c r="A69" s="61" t="s">
        <v>303</v>
      </c>
      <c r="B69" s="61" t="s">
        <v>309</v>
      </c>
      <c r="C69" s="63">
        <v>3</v>
      </c>
      <c r="D69" s="62">
        <v>18600</v>
      </c>
    </row>
    <row r="70" spans="1:4" x14ac:dyDescent="0.2">
      <c r="A70" s="61" t="s">
        <v>303</v>
      </c>
      <c r="B70" s="61" t="s">
        <v>331</v>
      </c>
      <c r="C70" s="63">
        <v>7</v>
      </c>
      <c r="D70" s="62">
        <v>44100</v>
      </c>
    </row>
    <row r="71" spans="1:4" x14ac:dyDescent="0.2">
      <c r="A71" s="61" t="s">
        <v>303</v>
      </c>
      <c r="B71" s="61" t="s">
        <v>350</v>
      </c>
      <c r="C71" s="63">
        <v>21</v>
      </c>
      <c r="D71" s="62">
        <v>132300</v>
      </c>
    </row>
    <row r="72" spans="1:4" x14ac:dyDescent="0.2">
      <c r="A72" s="61" t="s">
        <v>303</v>
      </c>
      <c r="B72" s="61" t="s">
        <v>402</v>
      </c>
      <c r="C72" s="63">
        <v>1</v>
      </c>
      <c r="D72" s="62">
        <v>6300</v>
      </c>
    </row>
    <row r="73" spans="1:4" x14ac:dyDescent="0.2">
      <c r="A73" s="61" t="s">
        <v>303</v>
      </c>
      <c r="B73" s="61" t="s">
        <v>480</v>
      </c>
      <c r="C73" s="63">
        <v>3</v>
      </c>
      <c r="D73" s="62">
        <v>14700</v>
      </c>
    </row>
    <row r="74" spans="1:4" x14ac:dyDescent="0.2">
      <c r="A74" s="61" t="s">
        <v>303</v>
      </c>
      <c r="B74" s="61" t="s">
        <v>401</v>
      </c>
      <c r="C74" s="63">
        <v>1</v>
      </c>
      <c r="D74" s="62">
        <v>6300</v>
      </c>
    </row>
    <row r="75" spans="1:4" x14ac:dyDescent="0.2">
      <c r="A75" s="61" t="s">
        <v>303</v>
      </c>
      <c r="B75" s="61" t="s">
        <v>358</v>
      </c>
      <c r="C75" s="63">
        <v>4</v>
      </c>
      <c r="D75" s="62">
        <v>23600</v>
      </c>
    </row>
    <row r="76" spans="1:4" x14ac:dyDescent="0.2">
      <c r="A76" s="61" t="s">
        <v>303</v>
      </c>
      <c r="B76" s="61" t="s">
        <v>317</v>
      </c>
      <c r="C76" s="63">
        <v>3</v>
      </c>
      <c r="D76" s="62">
        <v>18900</v>
      </c>
    </row>
    <row r="77" spans="1:4" x14ac:dyDescent="0.2">
      <c r="A77" s="61" t="s">
        <v>303</v>
      </c>
      <c r="B77" s="61" t="s">
        <v>400</v>
      </c>
      <c r="C77" s="63">
        <v>1</v>
      </c>
      <c r="D77" s="62">
        <v>6300</v>
      </c>
    </row>
    <row r="78" spans="1:4" x14ac:dyDescent="0.2">
      <c r="A78" s="61" t="s">
        <v>303</v>
      </c>
      <c r="B78" s="61" t="s">
        <v>357</v>
      </c>
      <c r="C78" s="63">
        <v>1</v>
      </c>
      <c r="D78" s="62">
        <v>6300</v>
      </c>
    </row>
    <row r="79" spans="1:4" x14ac:dyDescent="0.2">
      <c r="A79" s="61" t="s">
        <v>303</v>
      </c>
      <c r="B79" s="61" t="s">
        <v>314</v>
      </c>
      <c r="C79" s="63">
        <v>2</v>
      </c>
      <c r="D79" s="62">
        <v>12200</v>
      </c>
    </row>
    <row r="80" spans="1:4" x14ac:dyDescent="0.2">
      <c r="A80" s="61" t="s">
        <v>303</v>
      </c>
      <c r="B80" s="61" t="s">
        <v>399</v>
      </c>
      <c r="C80" s="63">
        <v>1</v>
      </c>
      <c r="D80" s="62">
        <v>6200</v>
      </c>
    </row>
    <row r="81" spans="1:4" x14ac:dyDescent="0.2">
      <c r="A81" s="61" t="s">
        <v>303</v>
      </c>
      <c r="B81" s="61" t="s">
        <v>398</v>
      </c>
      <c r="C81" s="63">
        <v>1</v>
      </c>
      <c r="D81" s="62">
        <v>6300</v>
      </c>
    </row>
    <row r="82" spans="1:4" x14ac:dyDescent="0.2">
      <c r="A82" s="61" t="s">
        <v>303</v>
      </c>
      <c r="B82" s="61" t="s">
        <v>309</v>
      </c>
      <c r="C82" s="63">
        <v>3</v>
      </c>
      <c r="D82" s="62">
        <v>18900</v>
      </c>
    </row>
    <row r="83" spans="1:4" x14ac:dyDescent="0.2">
      <c r="A83" s="61" t="s">
        <v>303</v>
      </c>
      <c r="B83" s="61" t="s">
        <v>369</v>
      </c>
      <c r="C83" s="63">
        <v>2</v>
      </c>
      <c r="D83" s="62">
        <v>10800</v>
      </c>
    </row>
    <row r="84" spans="1:4" x14ac:dyDescent="0.2">
      <c r="A84" s="61" t="s">
        <v>303</v>
      </c>
      <c r="B84" s="61" t="s">
        <v>376</v>
      </c>
      <c r="C84" s="63">
        <v>6</v>
      </c>
      <c r="D84" s="62">
        <v>29000</v>
      </c>
    </row>
    <row r="85" spans="1:4" x14ac:dyDescent="0.2">
      <c r="A85" s="61" t="s">
        <v>303</v>
      </c>
      <c r="B85" s="61" t="s">
        <v>350</v>
      </c>
      <c r="C85" s="63">
        <v>8</v>
      </c>
      <c r="D85" s="62">
        <v>49800</v>
      </c>
    </row>
    <row r="86" spans="1:4" x14ac:dyDescent="0.2">
      <c r="A86" s="61" t="s">
        <v>303</v>
      </c>
      <c r="B86" s="61" t="s">
        <v>302</v>
      </c>
      <c r="C86" s="63">
        <v>2</v>
      </c>
      <c r="D86" s="62">
        <v>12600</v>
      </c>
    </row>
    <row r="87" spans="1:4" x14ac:dyDescent="0.2">
      <c r="A87" s="61" t="s">
        <v>303</v>
      </c>
      <c r="B87" s="61" t="s">
        <v>397</v>
      </c>
      <c r="C87" s="63">
        <v>2</v>
      </c>
      <c r="D87" s="62">
        <v>12400</v>
      </c>
    </row>
    <row r="88" spans="1:4" x14ac:dyDescent="0.2">
      <c r="A88" s="61" t="s">
        <v>297</v>
      </c>
      <c r="B88" s="61" t="s">
        <v>396</v>
      </c>
      <c r="C88" s="63">
        <v>1</v>
      </c>
      <c r="D88" s="62">
        <v>6300</v>
      </c>
    </row>
    <row r="89" spans="1:4" x14ac:dyDescent="0.2">
      <c r="A89" s="61" t="s">
        <v>297</v>
      </c>
      <c r="B89" s="61" t="s">
        <v>395</v>
      </c>
      <c r="C89" s="63">
        <v>1</v>
      </c>
      <c r="D89" s="62">
        <v>6300</v>
      </c>
    </row>
    <row r="90" spans="1:4" x14ac:dyDescent="0.2">
      <c r="A90" s="61" t="s">
        <v>297</v>
      </c>
      <c r="B90" s="61" t="s">
        <v>394</v>
      </c>
      <c r="C90" s="63">
        <v>2</v>
      </c>
      <c r="D90" s="62">
        <v>10600</v>
      </c>
    </row>
    <row r="91" spans="1:4" x14ac:dyDescent="0.2">
      <c r="A91" s="61" t="s">
        <v>303</v>
      </c>
      <c r="B91" s="61" t="s">
        <v>334</v>
      </c>
      <c r="C91" s="63">
        <v>1</v>
      </c>
      <c r="D91" s="62">
        <v>6300</v>
      </c>
    </row>
    <row r="92" spans="1:4" x14ac:dyDescent="0.2">
      <c r="A92" s="61" t="s">
        <v>303</v>
      </c>
      <c r="B92" s="61" t="s">
        <v>393</v>
      </c>
      <c r="C92" s="63">
        <v>4</v>
      </c>
      <c r="D92" s="62">
        <v>22300</v>
      </c>
    </row>
    <row r="93" spans="1:4" x14ac:dyDescent="0.2">
      <c r="A93" s="61" t="s">
        <v>303</v>
      </c>
      <c r="B93" s="61" t="s">
        <v>316</v>
      </c>
      <c r="C93" s="63">
        <v>3</v>
      </c>
      <c r="D93" s="62">
        <v>12900</v>
      </c>
    </row>
    <row r="94" spans="1:4" x14ac:dyDescent="0.2">
      <c r="A94" s="61" t="s">
        <v>297</v>
      </c>
      <c r="B94" s="61" t="s">
        <v>326</v>
      </c>
      <c r="C94" s="63">
        <v>1</v>
      </c>
      <c r="D94" s="62">
        <v>6200</v>
      </c>
    </row>
    <row r="95" spans="1:4" x14ac:dyDescent="0.2">
      <c r="A95" s="61" t="s">
        <v>297</v>
      </c>
      <c r="B95" s="61" t="s">
        <v>358</v>
      </c>
      <c r="C95" s="63">
        <v>2</v>
      </c>
      <c r="D95" s="62">
        <v>12000</v>
      </c>
    </row>
    <row r="96" spans="1:4" x14ac:dyDescent="0.2">
      <c r="A96" s="61" t="s">
        <v>297</v>
      </c>
      <c r="B96" s="61" t="s">
        <v>392</v>
      </c>
      <c r="C96" s="63">
        <v>6</v>
      </c>
      <c r="D96" s="62">
        <v>27000</v>
      </c>
    </row>
    <row r="97" spans="1:4" x14ac:dyDescent="0.2">
      <c r="A97" s="61" t="s">
        <v>297</v>
      </c>
      <c r="B97" s="61" t="s">
        <v>391</v>
      </c>
      <c r="C97" s="63">
        <v>1</v>
      </c>
      <c r="D97" s="62">
        <v>6200</v>
      </c>
    </row>
    <row r="98" spans="1:4" x14ac:dyDescent="0.2">
      <c r="A98" s="61" t="s">
        <v>303</v>
      </c>
      <c r="B98" s="61" t="s">
        <v>299</v>
      </c>
      <c r="C98" s="63">
        <v>1</v>
      </c>
      <c r="D98" s="62">
        <v>6300</v>
      </c>
    </row>
    <row r="99" spans="1:4" x14ac:dyDescent="0.2">
      <c r="A99" s="61" t="s">
        <v>297</v>
      </c>
      <c r="B99" s="61" t="s">
        <v>373</v>
      </c>
      <c r="C99" s="63">
        <v>2</v>
      </c>
      <c r="D99" s="62">
        <v>10700</v>
      </c>
    </row>
    <row r="100" spans="1:4" x14ac:dyDescent="0.2">
      <c r="A100" s="61" t="s">
        <v>297</v>
      </c>
      <c r="B100" s="61" t="s">
        <v>390</v>
      </c>
      <c r="C100" s="63">
        <v>1</v>
      </c>
      <c r="D100" s="62">
        <v>6200</v>
      </c>
    </row>
    <row r="101" spans="1:4" x14ac:dyDescent="0.2">
      <c r="A101" s="61" t="s">
        <v>297</v>
      </c>
      <c r="B101" s="61" t="s">
        <v>366</v>
      </c>
      <c r="C101" s="63">
        <v>5</v>
      </c>
      <c r="D101" s="62">
        <v>27000</v>
      </c>
    </row>
    <row r="102" spans="1:4" x14ac:dyDescent="0.2">
      <c r="A102" s="61" t="s">
        <v>297</v>
      </c>
      <c r="B102" s="61" t="s">
        <v>389</v>
      </c>
      <c r="C102" s="63">
        <v>1</v>
      </c>
      <c r="D102" s="62">
        <v>3000</v>
      </c>
    </row>
    <row r="103" spans="1:4" x14ac:dyDescent="0.2">
      <c r="A103" s="61" t="s">
        <v>297</v>
      </c>
      <c r="B103" s="61" t="s">
        <v>388</v>
      </c>
      <c r="C103" s="63">
        <v>1</v>
      </c>
      <c r="D103" s="62">
        <v>6300</v>
      </c>
    </row>
    <row r="104" spans="1:4" x14ac:dyDescent="0.2">
      <c r="A104" s="61" t="s">
        <v>297</v>
      </c>
      <c r="B104" s="61" t="s">
        <v>387</v>
      </c>
      <c r="C104" s="63">
        <v>2</v>
      </c>
      <c r="D104" s="62">
        <v>12500</v>
      </c>
    </row>
    <row r="105" spans="1:4" x14ac:dyDescent="0.2">
      <c r="A105" s="61" t="s">
        <v>297</v>
      </c>
      <c r="B105" s="61" t="s">
        <v>386</v>
      </c>
      <c r="C105" s="63">
        <v>1</v>
      </c>
      <c r="D105" s="62">
        <v>3700</v>
      </c>
    </row>
    <row r="106" spans="1:4" x14ac:dyDescent="0.2">
      <c r="A106" s="61" t="s">
        <v>297</v>
      </c>
      <c r="B106" s="61" t="s">
        <v>385</v>
      </c>
      <c r="C106" s="63">
        <v>11</v>
      </c>
      <c r="D106" s="62">
        <v>62000</v>
      </c>
    </row>
    <row r="107" spans="1:4" x14ac:dyDescent="0.2">
      <c r="A107" s="61" t="s">
        <v>303</v>
      </c>
      <c r="B107" s="61" t="s">
        <v>309</v>
      </c>
      <c r="C107" s="63">
        <v>8</v>
      </c>
      <c r="D107" s="62">
        <v>50400</v>
      </c>
    </row>
    <row r="108" spans="1:4" x14ac:dyDescent="0.2">
      <c r="A108" s="61" t="s">
        <v>297</v>
      </c>
      <c r="B108" s="61" t="s">
        <v>384</v>
      </c>
      <c r="C108" s="63">
        <v>2</v>
      </c>
      <c r="D108" s="62">
        <v>12600</v>
      </c>
    </row>
    <row r="109" spans="1:4" x14ac:dyDescent="0.2">
      <c r="A109" s="61" t="s">
        <v>303</v>
      </c>
      <c r="B109" s="61" t="s">
        <v>383</v>
      </c>
      <c r="C109" s="63">
        <v>211</v>
      </c>
      <c r="D109" s="62">
        <v>1329300</v>
      </c>
    </row>
    <row r="110" spans="1:4" x14ac:dyDescent="0.2">
      <c r="A110" s="61" t="s">
        <v>303</v>
      </c>
      <c r="B110" s="61" t="s">
        <v>310</v>
      </c>
      <c r="C110" s="63">
        <v>2</v>
      </c>
      <c r="D110" s="62">
        <v>12600</v>
      </c>
    </row>
    <row r="111" spans="1:4" x14ac:dyDescent="0.2">
      <c r="A111" s="61" t="s">
        <v>297</v>
      </c>
      <c r="B111" s="61" t="s">
        <v>310</v>
      </c>
      <c r="C111" s="63">
        <v>1</v>
      </c>
      <c r="D111" s="62">
        <v>4100</v>
      </c>
    </row>
    <row r="112" spans="1:4" x14ac:dyDescent="0.2">
      <c r="A112" s="61" t="s">
        <v>303</v>
      </c>
      <c r="B112" s="61" t="s">
        <v>310</v>
      </c>
      <c r="C112" s="63">
        <v>1</v>
      </c>
      <c r="D112" s="62">
        <v>6300</v>
      </c>
    </row>
    <row r="113" spans="1:4" x14ac:dyDescent="0.2">
      <c r="A113" s="61" t="s">
        <v>311</v>
      </c>
      <c r="B113" s="61" t="s">
        <v>367</v>
      </c>
      <c r="C113" s="63">
        <v>2</v>
      </c>
      <c r="D113" s="62">
        <v>9100</v>
      </c>
    </row>
    <row r="114" spans="1:4" x14ac:dyDescent="0.2">
      <c r="A114" s="61" t="s">
        <v>311</v>
      </c>
      <c r="B114" s="61" t="s">
        <v>306</v>
      </c>
      <c r="C114" s="63">
        <v>4</v>
      </c>
      <c r="D114" s="62">
        <v>22400</v>
      </c>
    </row>
    <row r="115" spans="1:4" x14ac:dyDescent="0.2">
      <c r="A115" s="61" t="s">
        <v>303</v>
      </c>
      <c r="B115" s="61" t="s">
        <v>382</v>
      </c>
      <c r="C115" s="63">
        <v>3</v>
      </c>
      <c r="D115" s="62">
        <v>18900</v>
      </c>
    </row>
    <row r="116" spans="1:4" x14ac:dyDescent="0.2">
      <c r="A116" s="61" t="s">
        <v>297</v>
      </c>
      <c r="B116" s="61" t="s">
        <v>381</v>
      </c>
      <c r="C116" s="63">
        <v>2</v>
      </c>
      <c r="D116" s="62">
        <v>11900</v>
      </c>
    </row>
    <row r="117" spans="1:4" x14ac:dyDescent="0.2">
      <c r="A117" s="61" t="s">
        <v>297</v>
      </c>
      <c r="B117" s="61" t="s">
        <v>380</v>
      </c>
      <c r="C117" s="63">
        <v>1</v>
      </c>
      <c r="D117" s="62">
        <v>6100</v>
      </c>
    </row>
    <row r="118" spans="1:4" x14ac:dyDescent="0.2">
      <c r="A118" s="61" t="s">
        <v>303</v>
      </c>
      <c r="B118" s="61" t="s">
        <v>307</v>
      </c>
      <c r="C118" s="63">
        <v>6</v>
      </c>
      <c r="D118" s="62">
        <v>34200</v>
      </c>
    </row>
    <row r="119" spans="1:4" x14ac:dyDescent="0.2">
      <c r="A119" s="61" t="s">
        <v>297</v>
      </c>
      <c r="B119" s="61" t="s">
        <v>379</v>
      </c>
      <c r="C119" s="63">
        <v>1</v>
      </c>
      <c r="D119" s="62">
        <v>6200</v>
      </c>
    </row>
    <row r="120" spans="1:4" x14ac:dyDescent="0.2">
      <c r="A120" s="61" t="s">
        <v>297</v>
      </c>
      <c r="B120" s="61" t="s">
        <v>378</v>
      </c>
      <c r="C120" s="63">
        <v>1</v>
      </c>
      <c r="D120" s="62">
        <v>6200</v>
      </c>
    </row>
    <row r="121" spans="1:4" x14ac:dyDescent="0.2">
      <c r="A121" s="61" t="s">
        <v>297</v>
      </c>
      <c r="B121" s="61" t="s">
        <v>310</v>
      </c>
      <c r="C121" s="63">
        <v>4</v>
      </c>
      <c r="D121" s="62">
        <v>19700</v>
      </c>
    </row>
    <row r="122" spans="1:4" x14ac:dyDescent="0.2">
      <c r="A122" s="61" t="s">
        <v>297</v>
      </c>
      <c r="B122" s="61" t="s">
        <v>377</v>
      </c>
      <c r="C122" s="63">
        <v>1</v>
      </c>
      <c r="D122" s="62">
        <v>4500</v>
      </c>
    </row>
    <row r="123" spans="1:4" x14ac:dyDescent="0.2">
      <c r="A123" s="61" t="s">
        <v>303</v>
      </c>
      <c r="B123" s="61" t="s">
        <v>376</v>
      </c>
      <c r="C123" s="63">
        <v>9</v>
      </c>
      <c r="D123" s="62">
        <v>52100</v>
      </c>
    </row>
    <row r="124" spans="1:4" x14ac:dyDescent="0.2">
      <c r="A124" s="61" t="s">
        <v>297</v>
      </c>
      <c r="B124" s="61" t="s">
        <v>375</v>
      </c>
      <c r="C124" s="63">
        <v>2</v>
      </c>
      <c r="D124" s="62">
        <v>5000</v>
      </c>
    </row>
    <row r="125" spans="1:4" x14ac:dyDescent="0.2">
      <c r="A125" s="61" t="s">
        <v>297</v>
      </c>
      <c r="B125" s="61" t="s">
        <v>374</v>
      </c>
      <c r="C125" s="63">
        <v>5</v>
      </c>
      <c r="D125" s="62">
        <v>18900</v>
      </c>
    </row>
    <row r="126" spans="1:4" x14ac:dyDescent="0.2">
      <c r="A126" s="61" t="s">
        <v>297</v>
      </c>
      <c r="B126" s="61" t="s">
        <v>373</v>
      </c>
      <c r="C126" s="63">
        <v>2</v>
      </c>
      <c r="D126" s="62">
        <v>7700</v>
      </c>
    </row>
    <row r="127" spans="1:4" x14ac:dyDescent="0.2">
      <c r="A127" s="61" t="s">
        <v>297</v>
      </c>
      <c r="B127" s="61" t="s">
        <v>372</v>
      </c>
      <c r="C127" s="63">
        <v>7</v>
      </c>
      <c r="D127" s="62">
        <v>41800</v>
      </c>
    </row>
    <row r="128" spans="1:4" x14ac:dyDescent="0.2">
      <c r="A128" s="61" t="s">
        <v>297</v>
      </c>
      <c r="B128" s="61" t="s">
        <v>371</v>
      </c>
      <c r="C128" s="63">
        <v>10</v>
      </c>
      <c r="D128" s="62">
        <v>52300</v>
      </c>
    </row>
    <row r="129" spans="1:4" x14ac:dyDescent="0.2">
      <c r="A129" s="61" t="s">
        <v>311</v>
      </c>
      <c r="B129" s="61" t="s">
        <v>321</v>
      </c>
      <c r="C129" s="63">
        <v>2</v>
      </c>
      <c r="D129" s="62">
        <v>5800</v>
      </c>
    </row>
    <row r="130" spans="1:4" x14ac:dyDescent="0.2">
      <c r="A130" s="61" t="s">
        <v>297</v>
      </c>
      <c r="B130" s="61" t="s">
        <v>320</v>
      </c>
      <c r="C130" s="63">
        <v>3</v>
      </c>
      <c r="D130" s="62">
        <v>13500</v>
      </c>
    </row>
    <row r="131" spans="1:4" x14ac:dyDescent="0.2">
      <c r="A131" s="61" t="s">
        <v>303</v>
      </c>
      <c r="B131" s="61" t="s">
        <v>370</v>
      </c>
      <c r="C131" s="63">
        <v>2</v>
      </c>
      <c r="D131" s="62">
        <v>12600</v>
      </c>
    </row>
    <row r="132" spans="1:4" x14ac:dyDescent="0.2">
      <c r="A132" s="61" t="s">
        <v>297</v>
      </c>
      <c r="B132" s="61" t="s">
        <v>369</v>
      </c>
      <c r="C132" s="63">
        <v>1</v>
      </c>
      <c r="D132" s="62">
        <v>5900</v>
      </c>
    </row>
    <row r="133" spans="1:4" x14ac:dyDescent="0.2">
      <c r="A133" s="61" t="s">
        <v>297</v>
      </c>
      <c r="B133" s="61" t="s">
        <v>368</v>
      </c>
      <c r="C133" s="63">
        <v>1</v>
      </c>
      <c r="D133" s="62">
        <v>6200</v>
      </c>
    </row>
    <row r="134" spans="1:4" x14ac:dyDescent="0.2">
      <c r="A134" s="61" t="s">
        <v>297</v>
      </c>
      <c r="B134" s="61" t="s">
        <v>367</v>
      </c>
      <c r="C134" s="63">
        <v>1</v>
      </c>
      <c r="D134" s="62">
        <v>4600</v>
      </c>
    </row>
    <row r="135" spans="1:4" x14ac:dyDescent="0.2">
      <c r="A135" s="61" t="s">
        <v>297</v>
      </c>
      <c r="B135" s="61" t="s">
        <v>313</v>
      </c>
      <c r="C135" s="63">
        <v>3</v>
      </c>
      <c r="D135" s="62">
        <v>11700</v>
      </c>
    </row>
    <row r="136" spans="1:4" x14ac:dyDescent="0.2">
      <c r="A136" s="61" t="s">
        <v>297</v>
      </c>
      <c r="B136" s="61" t="s">
        <v>366</v>
      </c>
      <c r="C136" s="63">
        <v>2</v>
      </c>
      <c r="D136" s="62">
        <v>9000</v>
      </c>
    </row>
    <row r="137" spans="1:4" x14ac:dyDescent="0.2">
      <c r="A137" s="61" t="s">
        <v>297</v>
      </c>
      <c r="B137" s="61" t="s">
        <v>355</v>
      </c>
      <c r="C137" s="63">
        <v>2</v>
      </c>
      <c r="D137" s="62">
        <v>6300</v>
      </c>
    </row>
    <row r="138" spans="1:4" x14ac:dyDescent="0.2">
      <c r="A138" s="61" t="s">
        <v>297</v>
      </c>
      <c r="B138" s="61" t="s">
        <v>365</v>
      </c>
      <c r="C138" s="63">
        <v>2</v>
      </c>
      <c r="D138" s="62">
        <v>3200</v>
      </c>
    </row>
    <row r="139" spans="1:4" x14ac:dyDescent="0.2">
      <c r="A139" s="61" t="s">
        <v>297</v>
      </c>
      <c r="B139" s="61" t="s">
        <v>364</v>
      </c>
      <c r="C139" s="63">
        <v>1</v>
      </c>
      <c r="D139" s="62">
        <v>6300</v>
      </c>
    </row>
    <row r="140" spans="1:4" x14ac:dyDescent="0.2">
      <c r="A140" s="61" t="s">
        <v>297</v>
      </c>
      <c r="B140" s="61" t="s">
        <v>320</v>
      </c>
      <c r="C140" s="63">
        <v>2</v>
      </c>
      <c r="D140" s="62">
        <v>8800</v>
      </c>
    </row>
    <row r="141" spans="1:4" x14ac:dyDescent="0.2">
      <c r="A141" s="61" t="s">
        <v>303</v>
      </c>
      <c r="B141" s="61" t="s">
        <v>363</v>
      </c>
      <c r="C141" s="63">
        <v>2</v>
      </c>
      <c r="D141" s="62">
        <v>9900</v>
      </c>
    </row>
    <row r="142" spans="1:4" x14ac:dyDescent="0.2">
      <c r="A142" s="61" t="s">
        <v>303</v>
      </c>
      <c r="B142" s="61" t="s">
        <v>362</v>
      </c>
      <c r="C142" s="63">
        <v>2</v>
      </c>
      <c r="D142" s="62">
        <v>12600</v>
      </c>
    </row>
    <row r="143" spans="1:4" x14ac:dyDescent="0.2">
      <c r="A143" s="61" t="s">
        <v>297</v>
      </c>
      <c r="B143" s="61" t="s">
        <v>358</v>
      </c>
      <c r="C143" s="63">
        <v>12</v>
      </c>
      <c r="D143" s="62">
        <v>40400</v>
      </c>
    </row>
    <row r="144" spans="1:4" x14ac:dyDescent="0.2">
      <c r="A144" s="61" t="s">
        <v>297</v>
      </c>
      <c r="B144" s="61" t="s">
        <v>317</v>
      </c>
      <c r="C144" s="63">
        <v>1</v>
      </c>
      <c r="D144" s="62">
        <v>4300</v>
      </c>
    </row>
    <row r="145" spans="1:4" x14ac:dyDescent="0.2">
      <c r="A145" s="61" t="s">
        <v>303</v>
      </c>
      <c r="B145" s="61" t="s">
        <v>361</v>
      </c>
      <c r="C145" s="63">
        <v>10</v>
      </c>
      <c r="D145" s="62">
        <v>61800</v>
      </c>
    </row>
    <row r="146" spans="1:4" x14ac:dyDescent="0.2">
      <c r="A146" s="61" t="s">
        <v>303</v>
      </c>
      <c r="B146" s="61" t="s">
        <v>360</v>
      </c>
      <c r="C146" s="63">
        <v>4</v>
      </c>
      <c r="D146" s="62">
        <v>25000</v>
      </c>
    </row>
    <row r="147" spans="1:4" x14ac:dyDescent="0.2">
      <c r="A147" s="61" t="s">
        <v>297</v>
      </c>
      <c r="B147" s="61" t="s">
        <v>359</v>
      </c>
      <c r="C147" s="63">
        <v>2</v>
      </c>
      <c r="D147" s="62">
        <v>8800</v>
      </c>
    </row>
    <row r="148" spans="1:4" x14ac:dyDescent="0.2">
      <c r="A148" s="61" t="s">
        <v>297</v>
      </c>
      <c r="B148" s="61" t="s">
        <v>358</v>
      </c>
      <c r="C148" s="63">
        <v>2</v>
      </c>
      <c r="D148" s="62">
        <v>8900</v>
      </c>
    </row>
    <row r="149" spans="1:4" x14ac:dyDescent="0.2">
      <c r="A149" s="61" t="s">
        <v>303</v>
      </c>
      <c r="B149" s="61" t="s">
        <v>357</v>
      </c>
      <c r="C149" s="63">
        <v>1</v>
      </c>
      <c r="D149" s="62">
        <v>6300</v>
      </c>
    </row>
    <row r="150" spans="1:4" x14ac:dyDescent="0.2">
      <c r="A150" s="61" t="s">
        <v>297</v>
      </c>
      <c r="B150" s="61" t="s">
        <v>356</v>
      </c>
      <c r="C150" s="63">
        <v>4</v>
      </c>
      <c r="D150" s="62">
        <v>14400</v>
      </c>
    </row>
    <row r="151" spans="1:4" x14ac:dyDescent="0.2">
      <c r="A151" s="61" t="s">
        <v>303</v>
      </c>
      <c r="B151" s="61" t="s">
        <v>355</v>
      </c>
      <c r="C151" s="63">
        <v>3</v>
      </c>
      <c r="D151" s="62">
        <v>18900</v>
      </c>
    </row>
    <row r="152" spans="1:4" x14ac:dyDescent="0.2">
      <c r="A152" s="61" t="s">
        <v>297</v>
      </c>
      <c r="B152" s="61" t="s">
        <v>354</v>
      </c>
      <c r="C152" s="63">
        <v>1</v>
      </c>
      <c r="D152" s="62">
        <v>6000</v>
      </c>
    </row>
    <row r="153" spans="1:4" x14ac:dyDescent="0.2">
      <c r="A153" s="61" t="s">
        <v>297</v>
      </c>
      <c r="B153" s="61" t="s">
        <v>353</v>
      </c>
      <c r="C153" s="63">
        <v>3</v>
      </c>
      <c r="D153" s="62">
        <v>11400</v>
      </c>
    </row>
    <row r="154" spans="1:4" x14ac:dyDescent="0.2">
      <c r="A154" s="61" t="s">
        <v>297</v>
      </c>
      <c r="B154" s="61" t="s">
        <v>352</v>
      </c>
      <c r="C154" s="63">
        <v>1</v>
      </c>
      <c r="D154" s="62">
        <v>6200</v>
      </c>
    </row>
    <row r="155" spans="1:4" x14ac:dyDescent="0.2">
      <c r="A155" s="61" t="s">
        <v>297</v>
      </c>
      <c r="B155" s="61" t="s">
        <v>351</v>
      </c>
      <c r="C155" s="63">
        <v>5</v>
      </c>
      <c r="D155" s="62">
        <v>12100</v>
      </c>
    </row>
    <row r="156" spans="1:4" x14ac:dyDescent="0.2">
      <c r="A156" s="61" t="s">
        <v>297</v>
      </c>
      <c r="B156" s="61" t="s">
        <v>350</v>
      </c>
      <c r="C156" s="63">
        <v>1</v>
      </c>
      <c r="D156" s="62">
        <v>5100</v>
      </c>
    </row>
    <row r="157" spans="1:4" x14ac:dyDescent="0.2">
      <c r="A157" s="61" t="s">
        <v>303</v>
      </c>
      <c r="B157" s="61" t="s">
        <v>350</v>
      </c>
      <c r="C157" s="63">
        <v>33</v>
      </c>
      <c r="D157" s="62">
        <v>123500</v>
      </c>
    </row>
    <row r="158" spans="1:4" x14ac:dyDescent="0.2">
      <c r="A158" s="61" t="s">
        <v>297</v>
      </c>
      <c r="B158" s="61" t="s">
        <v>339</v>
      </c>
      <c r="C158" s="63">
        <v>8</v>
      </c>
      <c r="D158" s="62">
        <v>25300</v>
      </c>
    </row>
    <row r="159" spans="1:4" x14ac:dyDescent="0.2">
      <c r="A159" s="61" t="s">
        <v>297</v>
      </c>
      <c r="B159" s="61" t="s">
        <v>349</v>
      </c>
      <c r="C159" s="63">
        <v>12</v>
      </c>
      <c r="D159" s="62">
        <v>38900</v>
      </c>
    </row>
    <row r="160" spans="1:4" x14ac:dyDescent="0.2">
      <c r="A160" s="61" t="s">
        <v>303</v>
      </c>
      <c r="B160" s="61" t="s">
        <v>348</v>
      </c>
      <c r="C160" s="63">
        <v>1</v>
      </c>
      <c r="D160" s="62">
        <v>6300</v>
      </c>
    </row>
    <row r="161" spans="1:4" x14ac:dyDescent="0.2">
      <c r="A161" s="61" t="s">
        <v>297</v>
      </c>
      <c r="B161" s="61" t="s">
        <v>347</v>
      </c>
      <c r="C161" s="63">
        <v>1</v>
      </c>
      <c r="D161" s="62">
        <v>6300</v>
      </c>
    </row>
    <row r="162" spans="1:4" x14ac:dyDescent="0.2">
      <c r="A162" s="61" t="s">
        <v>297</v>
      </c>
      <c r="B162" s="61" t="s">
        <v>346</v>
      </c>
      <c r="C162" s="63">
        <v>2</v>
      </c>
      <c r="D162" s="62">
        <v>12400</v>
      </c>
    </row>
    <row r="163" spans="1:4" x14ac:dyDescent="0.2">
      <c r="A163" s="61" t="s">
        <v>297</v>
      </c>
      <c r="B163" s="61" t="s">
        <v>345</v>
      </c>
      <c r="C163" s="63">
        <v>4</v>
      </c>
      <c r="D163" s="62">
        <v>10900</v>
      </c>
    </row>
    <row r="164" spans="1:4" x14ac:dyDescent="0.2">
      <c r="A164" s="61" t="s">
        <v>297</v>
      </c>
      <c r="B164" s="61" t="s">
        <v>344</v>
      </c>
      <c r="C164" s="63">
        <v>1</v>
      </c>
      <c r="D164" s="62">
        <v>3600</v>
      </c>
    </row>
    <row r="165" spans="1:4" x14ac:dyDescent="0.2">
      <c r="A165" s="61" t="s">
        <v>297</v>
      </c>
      <c r="B165" s="61" t="s">
        <v>343</v>
      </c>
      <c r="C165" s="63">
        <v>1</v>
      </c>
      <c r="D165" s="62">
        <v>3700</v>
      </c>
    </row>
    <row r="166" spans="1:4" x14ac:dyDescent="0.2">
      <c r="A166" s="61" t="s">
        <v>297</v>
      </c>
      <c r="B166" s="61" t="s">
        <v>313</v>
      </c>
      <c r="C166" s="63">
        <v>25</v>
      </c>
      <c r="D166" s="62">
        <v>117000</v>
      </c>
    </row>
    <row r="167" spans="1:4" x14ac:dyDescent="0.2">
      <c r="A167" s="61" t="s">
        <v>297</v>
      </c>
      <c r="B167" s="61" t="s">
        <v>305</v>
      </c>
      <c r="C167" s="63">
        <v>1</v>
      </c>
      <c r="D167" s="62">
        <v>6200</v>
      </c>
    </row>
    <row r="168" spans="1:4" x14ac:dyDescent="0.2">
      <c r="A168" s="61" t="s">
        <v>297</v>
      </c>
      <c r="B168" s="61" t="s">
        <v>206</v>
      </c>
      <c r="C168" s="63">
        <v>2</v>
      </c>
      <c r="D168" s="62">
        <v>12400</v>
      </c>
    </row>
    <row r="169" spans="1:4" x14ac:dyDescent="0.2">
      <c r="A169" s="61" t="s">
        <v>303</v>
      </c>
      <c r="B169" s="61" t="s">
        <v>342</v>
      </c>
      <c r="C169" s="63">
        <v>3</v>
      </c>
      <c r="D169" s="62">
        <v>18900</v>
      </c>
    </row>
    <row r="170" spans="1:4" x14ac:dyDescent="0.2">
      <c r="A170" s="61" t="s">
        <v>297</v>
      </c>
      <c r="B170" s="61" t="s">
        <v>341</v>
      </c>
      <c r="C170" s="63">
        <v>4</v>
      </c>
      <c r="D170" s="62">
        <v>9600</v>
      </c>
    </row>
    <row r="171" spans="1:4" x14ac:dyDescent="0.2">
      <c r="A171" s="61" t="s">
        <v>303</v>
      </c>
      <c r="B171" s="61" t="s">
        <v>340</v>
      </c>
      <c r="C171" s="63">
        <v>2</v>
      </c>
      <c r="D171" s="62">
        <v>1200</v>
      </c>
    </row>
    <row r="172" spans="1:4" x14ac:dyDescent="0.2">
      <c r="A172" s="61" t="s">
        <v>297</v>
      </c>
      <c r="B172" s="61" t="s">
        <v>339</v>
      </c>
      <c r="C172" s="63">
        <v>17</v>
      </c>
      <c r="D172" s="62">
        <v>87900</v>
      </c>
    </row>
    <row r="173" spans="1:4" x14ac:dyDescent="0.2">
      <c r="A173" s="61" t="s">
        <v>297</v>
      </c>
      <c r="B173" s="61" t="s">
        <v>338</v>
      </c>
      <c r="C173" s="63">
        <v>6</v>
      </c>
      <c r="D173" s="62">
        <v>29300</v>
      </c>
    </row>
    <row r="174" spans="1:4" x14ac:dyDescent="0.2">
      <c r="A174" s="61" t="s">
        <v>297</v>
      </c>
      <c r="B174" s="61" t="s">
        <v>337</v>
      </c>
      <c r="C174" s="63">
        <v>1</v>
      </c>
      <c r="D174" s="62">
        <v>4600</v>
      </c>
    </row>
    <row r="175" spans="1:4" x14ac:dyDescent="0.2">
      <c r="A175" s="61" t="s">
        <v>297</v>
      </c>
      <c r="B175" s="61" t="s">
        <v>336</v>
      </c>
      <c r="C175" s="63">
        <v>1</v>
      </c>
      <c r="D175" s="62">
        <v>6300</v>
      </c>
    </row>
    <row r="176" spans="1:4" x14ac:dyDescent="0.2">
      <c r="A176" s="61" t="s">
        <v>297</v>
      </c>
      <c r="B176" s="61" t="s">
        <v>335</v>
      </c>
      <c r="C176" s="63">
        <v>3</v>
      </c>
      <c r="D176" s="62">
        <v>9800</v>
      </c>
    </row>
    <row r="177" spans="1:4" x14ac:dyDescent="0.2">
      <c r="A177" s="61" t="s">
        <v>297</v>
      </c>
      <c r="B177" s="61" t="s">
        <v>334</v>
      </c>
      <c r="C177" s="63">
        <v>2</v>
      </c>
      <c r="D177" s="62">
        <v>7200</v>
      </c>
    </row>
    <row r="178" spans="1:4" x14ac:dyDescent="0.2">
      <c r="A178" s="61" t="s">
        <v>297</v>
      </c>
      <c r="B178" s="61" t="s">
        <v>333</v>
      </c>
      <c r="C178" s="63">
        <v>2</v>
      </c>
      <c r="D178" s="62">
        <v>10900</v>
      </c>
    </row>
    <row r="179" spans="1:4" x14ac:dyDescent="0.2">
      <c r="A179" s="61" t="s">
        <v>297</v>
      </c>
      <c r="B179" s="61" t="s">
        <v>310</v>
      </c>
      <c r="C179" s="63">
        <v>1</v>
      </c>
      <c r="D179" s="62">
        <v>2500</v>
      </c>
    </row>
    <row r="180" spans="1:4" x14ac:dyDescent="0.2">
      <c r="A180" s="61" t="s">
        <v>297</v>
      </c>
      <c r="B180" s="61" t="s">
        <v>332</v>
      </c>
      <c r="C180" s="63">
        <v>7</v>
      </c>
      <c r="D180" s="62">
        <v>19900</v>
      </c>
    </row>
    <row r="181" spans="1:4" x14ac:dyDescent="0.2">
      <c r="A181" s="61" t="s">
        <v>297</v>
      </c>
      <c r="B181" s="61" t="s">
        <v>331</v>
      </c>
      <c r="C181" s="63">
        <v>1</v>
      </c>
      <c r="D181" s="62">
        <v>6300</v>
      </c>
    </row>
    <row r="182" spans="1:4" x14ac:dyDescent="0.2">
      <c r="A182" s="61" t="s">
        <v>297</v>
      </c>
      <c r="B182" s="61" t="s">
        <v>330</v>
      </c>
      <c r="C182" s="63">
        <v>3</v>
      </c>
      <c r="D182" s="62">
        <v>10000</v>
      </c>
    </row>
    <row r="183" spans="1:4" x14ac:dyDescent="0.2">
      <c r="A183" s="61" t="s">
        <v>297</v>
      </c>
      <c r="B183" s="61" t="s">
        <v>329</v>
      </c>
      <c r="C183" s="63">
        <v>3</v>
      </c>
      <c r="D183" s="62">
        <v>18100</v>
      </c>
    </row>
    <row r="184" spans="1:4" x14ac:dyDescent="0.2">
      <c r="A184" s="61" t="s">
        <v>297</v>
      </c>
      <c r="B184" s="61" t="s">
        <v>328</v>
      </c>
      <c r="C184" s="63">
        <v>6</v>
      </c>
      <c r="D184" s="62">
        <v>35100</v>
      </c>
    </row>
    <row r="185" spans="1:4" x14ac:dyDescent="0.2">
      <c r="A185" s="61" t="s">
        <v>297</v>
      </c>
      <c r="B185" s="61" t="s">
        <v>327</v>
      </c>
      <c r="C185" s="63">
        <v>2</v>
      </c>
      <c r="D185" s="62">
        <v>12400</v>
      </c>
    </row>
    <row r="186" spans="1:4" x14ac:dyDescent="0.2">
      <c r="A186" s="61" t="s">
        <v>297</v>
      </c>
      <c r="B186" s="61" t="s">
        <v>326</v>
      </c>
      <c r="C186" s="63">
        <v>2</v>
      </c>
      <c r="D186" s="62">
        <v>8700</v>
      </c>
    </row>
    <row r="187" spans="1:4" x14ac:dyDescent="0.2">
      <c r="A187" s="61" t="s">
        <v>297</v>
      </c>
      <c r="B187" s="61" t="s">
        <v>325</v>
      </c>
      <c r="C187" s="63">
        <v>2</v>
      </c>
      <c r="D187" s="62">
        <v>12100</v>
      </c>
    </row>
    <row r="188" spans="1:4" x14ac:dyDescent="0.2">
      <c r="A188" s="61" t="s">
        <v>297</v>
      </c>
      <c r="B188" s="61" t="s">
        <v>324</v>
      </c>
      <c r="C188" s="63">
        <v>16</v>
      </c>
      <c r="D188" s="62">
        <v>57600</v>
      </c>
    </row>
    <row r="189" spans="1:4" x14ac:dyDescent="0.2">
      <c r="A189" s="61" t="s">
        <v>297</v>
      </c>
      <c r="B189" s="61" t="s">
        <v>323</v>
      </c>
      <c r="C189" s="63">
        <v>4</v>
      </c>
      <c r="D189" s="62">
        <v>19200</v>
      </c>
    </row>
    <row r="190" spans="1:4" x14ac:dyDescent="0.2">
      <c r="A190" s="61" t="s">
        <v>297</v>
      </c>
      <c r="B190" s="61" t="s">
        <v>322</v>
      </c>
      <c r="C190" s="63">
        <v>3</v>
      </c>
      <c r="D190" s="62">
        <v>18900</v>
      </c>
    </row>
    <row r="191" spans="1:4" x14ac:dyDescent="0.2">
      <c r="A191" s="61" t="s">
        <v>297</v>
      </c>
      <c r="B191" s="61" t="s">
        <v>321</v>
      </c>
      <c r="C191" s="63">
        <v>3</v>
      </c>
      <c r="D191" s="62">
        <v>18600</v>
      </c>
    </row>
    <row r="192" spans="1:4" x14ac:dyDescent="0.2">
      <c r="A192" s="61" t="s">
        <v>303</v>
      </c>
      <c r="B192" s="61" t="s">
        <v>320</v>
      </c>
      <c r="C192" s="63">
        <v>1</v>
      </c>
      <c r="D192" s="62">
        <v>6300</v>
      </c>
    </row>
    <row r="193" spans="1:4" x14ac:dyDescent="0.2">
      <c r="A193" s="61" t="s">
        <v>297</v>
      </c>
      <c r="B193" s="61" t="s">
        <v>310</v>
      </c>
      <c r="C193" s="63">
        <v>2</v>
      </c>
      <c r="D193" s="62">
        <v>12000</v>
      </c>
    </row>
    <row r="194" spans="1:4" x14ac:dyDescent="0.2">
      <c r="A194" s="61" t="s">
        <v>297</v>
      </c>
      <c r="B194" s="61" t="s">
        <v>319</v>
      </c>
      <c r="C194" s="63">
        <v>1</v>
      </c>
      <c r="D194" s="62">
        <v>6100</v>
      </c>
    </row>
    <row r="195" spans="1:4" x14ac:dyDescent="0.2">
      <c r="A195" s="61" t="s">
        <v>297</v>
      </c>
      <c r="B195" s="61" t="s">
        <v>318</v>
      </c>
      <c r="C195" s="63">
        <v>1</v>
      </c>
      <c r="D195" s="62">
        <v>5300</v>
      </c>
    </row>
    <row r="196" spans="1:4" x14ac:dyDescent="0.2">
      <c r="A196" s="61" t="s">
        <v>297</v>
      </c>
      <c r="B196" s="61" t="s">
        <v>186</v>
      </c>
      <c r="C196" s="63">
        <v>1</v>
      </c>
      <c r="D196" s="62">
        <v>6300</v>
      </c>
    </row>
    <row r="197" spans="1:4" x14ac:dyDescent="0.2">
      <c r="A197" s="61" t="s">
        <v>297</v>
      </c>
      <c r="B197" s="61" t="s">
        <v>317</v>
      </c>
      <c r="C197" s="63">
        <v>1</v>
      </c>
      <c r="D197" s="62">
        <v>3600</v>
      </c>
    </row>
    <row r="198" spans="1:4" x14ac:dyDescent="0.2">
      <c r="A198" s="61" t="s">
        <v>303</v>
      </c>
      <c r="B198" s="61" t="s">
        <v>316</v>
      </c>
      <c r="C198" s="63">
        <v>1</v>
      </c>
      <c r="D198" s="62">
        <v>6300</v>
      </c>
    </row>
    <row r="199" spans="1:4" x14ac:dyDescent="0.2">
      <c r="A199" s="61" t="s">
        <v>303</v>
      </c>
      <c r="B199" s="61" t="s">
        <v>315</v>
      </c>
      <c r="C199" s="63">
        <v>1</v>
      </c>
      <c r="D199" s="62">
        <v>6300</v>
      </c>
    </row>
    <row r="200" spans="1:4" x14ac:dyDescent="0.2">
      <c r="A200" s="61" t="s">
        <v>303</v>
      </c>
      <c r="B200" s="61" t="s">
        <v>314</v>
      </c>
      <c r="C200" s="63">
        <v>4</v>
      </c>
      <c r="D200" s="62">
        <v>25200</v>
      </c>
    </row>
    <row r="201" spans="1:4" x14ac:dyDescent="0.2">
      <c r="A201" s="61" t="s">
        <v>297</v>
      </c>
      <c r="B201" s="61" t="s">
        <v>313</v>
      </c>
      <c r="C201" s="63">
        <v>1</v>
      </c>
      <c r="D201" s="62">
        <v>6200</v>
      </c>
    </row>
    <row r="202" spans="1:4" x14ac:dyDescent="0.2">
      <c r="A202" s="61" t="s">
        <v>297</v>
      </c>
      <c r="B202" s="61" t="s">
        <v>312</v>
      </c>
      <c r="C202" s="63">
        <v>1</v>
      </c>
      <c r="D202" s="62">
        <v>6300</v>
      </c>
    </row>
    <row r="203" spans="1:4" x14ac:dyDescent="0.2">
      <c r="A203" s="61" t="s">
        <v>311</v>
      </c>
      <c r="B203" s="61" t="s">
        <v>310</v>
      </c>
      <c r="C203" s="63">
        <v>1</v>
      </c>
      <c r="D203" s="62">
        <v>6000</v>
      </c>
    </row>
    <row r="204" spans="1:4" x14ac:dyDescent="0.2">
      <c r="A204" s="61" t="s">
        <v>297</v>
      </c>
      <c r="B204" s="61" t="s">
        <v>309</v>
      </c>
      <c r="C204" s="63">
        <v>1</v>
      </c>
      <c r="D204" s="62">
        <v>6200</v>
      </c>
    </row>
    <row r="205" spans="1:4" x14ac:dyDescent="0.2">
      <c r="A205" s="61" t="s">
        <v>297</v>
      </c>
      <c r="B205" s="61" t="s">
        <v>308</v>
      </c>
      <c r="C205" s="63">
        <v>1</v>
      </c>
      <c r="D205" s="62">
        <v>6200</v>
      </c>
    </row>
    <row r="206" spans="1:4" x14ac:dyDescent="0.2">
      <c r="A206" s="61" t="s">
        <v>303</v>
      </c>
      <c r="B206" s="61" t="s">
        <v>307</v>
      </c>
      <c r="C206" s="63">
        <v>14</v>
      </c>
      <c r="D206" s="62">
        <v>69300</v>
      </c>
    </row>
    <row r="207" spans="1:4" x14ac:dyDescent="0.2">
      <c r="A207" s="61" t="s">
        <v>297</v>
      </c>
      <c r="B207" s="61" t="s">
        <v>306</v>
      </c>
      <c r="C207" s="63">
        <v>2</v>
      </c>
      <c r="D207" s="62">
        <v>8000</v>
      </c>
    </row>
    <row r="208" spans="1:4" x14ac:dyDescent="0.2">
      <c r="A208" s="61" t="s">
        <v>297</v>
      </c>
      <c r="B208" s="61" t="s">
        <v>305</v>
      </c>
      <c r="C208" s="63">
        <v>1</v>
      </c>
      <c r="D208" s="62">
        <v>6200</v>
      </c>
    </row>
    <row r="209" spans="1:4" x14ac:dyDescent="0.2">
      <c r="A209" s="61" t="s">
        <v>297</v>
      </c>
      <c r="B209" s="61" t="s">
        <v>304</v>
      </c>
      <c r="C209" s="63">
        <v>2</v>
      </c>
      <c r="D209" s="62">
        <v>12400</v>
      </c>
    </row>
    <row r="210" spans="1:4" x14ac:dyDescent="0.2">
      <c r="A210" s="61" t="s">
        <v>303</v>
      </c>
      <c r="B210" s="61" t="s">
        <v>302</v>
      </c>
      <c r="C210" s="63">
        <v>1</v>
      </c>
      <c r="D210" s="62">
        <v>6300</v>
      </c>
    </row>
    <row r="211" spans="1:4" x14ac:dyDescent="0.2">
      <c r="A211" s="61" t="s">
        <v>297</v>
      </c>
      <c r="B211" s="61" t="s">
        <v>301</v>
      </c>
      <c r="C211" s="63">
        <v>4</v>
      </c>
      <c r="D211" s="62">
        <v>23300</v>
      </c>
    </row>
    <row r="212" spans="1:4" x14ac:dyDescent="0.2">
      <c r="A212" s="61" t="s">
        <v>300</v>
      </c>
      <c r="B212" s="61" t="s">
        <v>299</v>
      </c>
      <c r="C212" s="63">
        <v>4</v>
      </c>
      <c r="D212" s="62">
        <v>24400</v>
      </c>
    </row>
    <row r="213" spans="1:4" x14ac:dyDescent="0.2">
      <c r="A213" s="61" t="s">
        <v>297</v>
      </c>
      <c r="B213" s="61" t="s">
        <v>298</v>
      </c>
      <c r="C213" s="63">
        <v>4</v>
      </c>
      <c r="D213" s="62">
        <v>18800</v>
      </c>
    </row>
    <row r="214" spans="1:4" x14ac:dyDescent="0.2">
      <c r="A214" s="61" t="s">
        <v>297</v>
      </c>
      <c r="B214" s="61" t="s">
        <v>296</v>
      </c>
      <c r="C214" s="63">
        <v>2</v>
      </c>
      <c r="D214" s="62">
        <v>10500</v>
      </c>
    </row>
    <row r="216" spans="1:4" x14ac:dyDescent="0.2">
      <c r="C216" s="65">
        <f>SUM(C2:C215)</f>
        <v>1034</v>
      </c>
      <c r="D216" s="64">
        <f>SUM(D2:D215)</f>
        <v>5347400</v>
      </c>
    </row>
  </sheetData>
  <conditionalFormatting sqref="B2:B214">
    <cfRule type="containsText" dxfId="13" priority="1" operator="containsText" text="Praha">
      <formula>NOT(ISERROR(SEARCH("Praha",B2)))</formula>
    </cfRule>
  </conditionalFormatting>
  <pageMargins left="0.78749999999999998" right="0.78749999999999998" top="1.0527777777777778" bottom="1.0527777777777778" header="0.78749999999999998" footer="0.78749999999999998"/>
  <pageSetup paperSize="9" orientation="landscape" useFirstPageNumber="1" horizontalDpi="300" verticalDpi="300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8"/>
  <dimension ref="A1:IV217"/>
  <sheetViews>
    <sheetView workbookViewId="0">
      <selection activeCell="A2" sqref="A2"/>
    </sheetView>
  </sheetViews>
  <sheetFormatPr defaultColWidth="11.5703125" defaultRowHeight="12.75" x14ac:dyDescent="0.2"/>
  <cols>
    <col min="1" max="1" width="5.85546875" style="77" customWidth="1"/>
    <col min="2" max="2" width="22.85546875" style="77" customWidth="1"/>
    <col min="3" max="3" width="11.5703125" style="63"/>
    <col min="4" max="4" width="15.42578125" style="62" customWidth="1"/>
    <col min="5" max="5" width="11.5703125" style="77"/>
    <col min="6" max="6" width="30.42578125" style="77" customWidth="1"/>
    <col min="7" max="16384" width="11.5703125" style="77"/>
  </cols>
  <sheetData>
    <row r="1" spans="1:256" x14ac:dyDescent="0.2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  <c r="IL1" s="129"/>
      <c r="IM1" s="129"/>
      <c r="IN1" s="129"/>
      <c r="IO1" s="129"/>
      <c r="IP1" s="129"/>
      <c r="IQ1" s="129"/>
      <c r="IR1" s="129"/>
      <c r="IS1" s="129"/>
      <c r="IT1" s="129"/>
      <c r="IU1" s="129"/>
      <c r="IV1" s="129"/>
    </row>
    <row r="2" spans="1:256" s="66" customFormat="1" x14ac:dyDescent="0.2">
      <c r="A2" s="66" t="s">
        <v>455</v>
      </c>
      <c r="B2" s="66" t="s">
        <v>182</v>
      </c>
      <c r="C2" s="65" t="s">
        <v>454</v>
      </c>
      <c r="D2" s="64" t="s">
        <v>453</v>
      </c>
      <c r="F2" s="77" t="s">
        <v>452</v>
      </c>
    </row>
    <row r="3" spans="1:256" ht="14.25" customHeight="1" x14ac:dyDescent="0.2">
      <c r="A3" s="77" t="s">
        <v>311</v>
      </c>
      <c r="B3" s="77" t="s">
        <v>194</v>
      </c>
      <c r="C3" s="63">
        <v>1</v>
      </c>
      <c r="D3" s="62">
        <v>6100</v>
      </c>
      <c r="F3" s="77" t="s">
        <v>451</v>
      </c>
    </row>
    <row r="4" spans="1:256" ht="14.25" customHeight="1" x14ac:dyDescent="0.2">
      <c r="A4" s="77" t="s">
        <v>311</v>
      </c>
      <c r="B4" s="77" t="s">
        <v>450</v>
      </c>
      <c r="C4" s="63">
        <v>1</v>
      </c>
      <c r="D4" s="62">
        <v>4500</v>
      </c>
      <c r="F4" s="77" t="s">
        <v>449</v>
      </c>
    </row>
    <row r="5" spans="1:256" ht="14.25" customHeight="1" x14ac:dyDescent="0.2">
      <c r="A5" s="77" t="s">
        <v>303</v>
      </c>
      <c r="B5" s="77" t="s">
        <v>305</v>
      </c>
      <c r="C5" s="63">
        <v>1</v>
      </c>
      <c r="D5" s="62">
        <v>6300</v>
      </c>
      <c r="F5" s="77" t="s">
        <v>448</v>
      </c>
    </row>
    <row r="6" spans="1:256" ht="14.25" customHeight="1" x14ac:dyDescent="0.2">
      <c r="A6" s="77" t="s">
        <v>311</v>
      </c>
      <c r="B6" s="77" t="s">
        <v>314</v>
      </c>
      <c r="C6" s="63">
        <v>2</v>
      </c>
      <c r="D6" s="62">
        <v>12600</v>
      </c>
      <c r="F6" s="77" t="s">
        <v>447</v>
      </c>
    </row>
    <row r="7" spans="1:256" ht="14.25" customHeight="1" x14ac:dyDescent="0.2">
      <c r="A7" s="77" t="s">
        <v>303</v>
      </c>
      <c r="B7" s="77" t="s">
        <v>446</v>
      </c>
      <c r="C7" s="63">
        <v>2</v>
      </c>
      <c r="D7" s="62">
        <v>12600</v>
      </c>
      <c r="F7" s="77" t="s">
        <v>445</v>
      </c>
    </row>
    <row r="8" spans="1:256" ht="14.25" customHeight="1" x14ac:dyDescent="0.2">
      <c r="A8" s="77" t="s">
        <v>303</v>
      </c>
      <c r="B8" s="77" t="s">
        <v>358</v>
      </c>
      <c r="C8" s="63">
        <v>1</v>
      </c>
      <c r="D8" s="62">
        <v>6300</v>
      </c>
    </row>
    <row r="9" spans="1:256" x14ac:dyDescent="0.2">
      <c r="A9" s="77" t="s">
        <v>297</v>
      </c>
      <c r="B9" s="77" t="s">
        <v>444</v>
      </c>
      <c r="C9" s="63">
        <v>1</v>
      </c>
      <c r="D9" s="62">
        <v>6300</v>
      </c>
    </row>
    <row r="10" spans="1:256" x14ac:dyDescent="0.2">
      <c r="A10" s="77" t="s">
        <v>297</v>
      </c>
      <c r="B10" s="77" t="s">
        <v>443</v>
      </c>
      <c r="C10" s="63">
        <v>1</v>
      </c>
      <c r="D10" s="62">
        <v>5300</v>
      </c>
    </row>
    <row r="11" spans="1:256" x14ac:dyDescent="0.2">
      <c r="A11" s="77" t="s">
        <v>303</v>
      </c>
      <c r="B11" s="77" t="s">
        <v>442</v>
      </c>
      <c r="C11" s="63">
        <v>1</v>
      </c>
      <c r="D11" s="62">
        <v>6200</v>
      </c>
    </row>
    <row r="12" spans="1:256" x14ac:dyDescent="0.2">
      <c r="A12" s="77" t="s">
        <v>297</v>
      </c>
      <c r="B12" s="77" t="s">
        <v>441</v>
      </c>
      <c r="C12" s="63">
        <v>1</v>
      </c>
      <c r="D12" s="62">
        <v>5400</v>
      </c>
    </row>
    <row r="13" spans="1:256" x14ac:dyDescent="0.2">
      <c r="A13" s="77" t="s">
        <v>303</v>
      </c>
      <c r="B13" s="77" t="s">
        <v>440</v>
      </c>
      <c r="C13" s="63">
        <v>1</v>
      </c>
      <c r="D13" s="62">
        <v>6300</v>
      </c>
    </row>
    <row r="14" spans="1:256" x14ac:dyDescent="0.2">
      <c r="A14" s="77" t="s">
        <v>297</v>
      </c>
      <c r="B14" s="77" t="s">
        <v>439</v>
      </c>
      <c r="C14" s="63">
        <v>3</v>
      </c>
      <c r="D14" s="62">
        <v>5700</v>
      </c>
    </row>
    <row r="15" spans="1:256" x14ac:dyDescent="0.2">
      <c r="A15" s="77" t="s">
        <v>297</v>
      </c>
      <c r="B15" s="77" t="s">
        <v>438</v>
      </c>
      <c r="C15" s="63">
        <v>3</v>
      </c>
      <c r="D15" s="62">
        <v>12500</v>
      </c>
    </row>
    <row r="16" spans="1:256" x14ac:dyDescent="0.2">
      <c r="A16" s="77" t="s">
        <v>297</v>
      </c>
      <c r="B16" s="77" t="s">
        <v>395</v>
      </c>
      <c r="C16" s="63">
        <v>4</v>
      </c>
      <c r="D16" s="62">
        <v>17400</v>
      </c>
    </row>
    <row r="17" spans="1:4" x14ac:dyDescent="0.2">
      <c r="A17" s="77" t="s">
        <v>303</v>
      </c>
      <c r="B17" s="77" t="s">
        <v>302</v>
      </c>
      <c r="C17" s="63">
        <v>3</v>
      </c>
      <c r="D17" s="62">
        <v>18900</v>
      </c>
    </row>
    <row r="18" spans="1:4" x14ac:dyDescent="0.2">
      <c r="A18" s="77" t="s">
        <v>297</v>
      </c>
      <c r="B18" s="77" t="s">
        <v>437</v>
      </c>
      <c r="C18" s="63">
        <v>1</v>
      </c>
      <c r="D18" s="62">
        <v>5500</v>
      </c>
    </row>
    <row r="19" spans="1:4" x14ac:dyDescent="0.2">
      <c r="A19" s="77" t="s">
        <v>303</v>
      </c>
      <c r="B19" s="77" t="s">
        <v>436</v>
      </c>
      <c r="C19" s="63">
        <v>2</v>
      </c>
      <c r="D19" s="62">
        <v>12600</v>
      </c>
    </row>
    <row r="20" spans="1:4" x14ac:dyDescent="0.2">
      <c r="A20" s="77" t="s">
        <v>303</v>
      </c>
      <c r="B20" s="77" t="s">
        <v>435</v>
      </c>
      <c r="C20" s="63">
        <v>1</v>
      </c>
      <c r="D20" s="62">
        <v>6300</v>
      </c>
    </row>
    <row r="21" spans="1:4" x14ac:dyDescent="0.2">
      <c r="A21" s="77" t="s">
        <v>297</v>
      </c>
      <c r="B21" s="77" t="s">
        <v>434</v>
      </c>
      <c r="C21" s="63">
        <v>1</v>
      </c>
      <c r="D21" s="62">
        <v>6200</v>
      </c>
    </row>
    <row r="22" spans="1:4" x14ac:dyDescent="0.2">
      <c r="A22" s="77" t="s">
        <v>303</v>
      </c>
      <c r="B22" s="77" t="s">
        <v>347</v>
      </c>
      <c r="C22" s="63">
        <v>1</v>
      </c>
      <c r="D22" s="62">
        <v>6300</v>
      </c>
    </row>
    <row r="23" spans="1:4" x14ac:dyDescent="0.2">
      <c r="A23" s="77" t="s">
        <v>297</v>
      </c>
      <c r="B23" s="77" t="s">
        <v>433</v>
      </c>
      <c r="C23" s="63">
        <v>1</v>
      </c>
      <c r="D23" s="62">
        <v>6300</v>
      </c>
    </row>
    <row r="24" spans="1:4" x14ac:dyDescent="0.2">
      <c r="A24" s="77" t="s">
        <v>297</v>
      </c>
      <c r="B24" s="77" t="s">
        <v>432</v>
      </c>
      <c r="C24" s="63">
        <v>1</v>
      </c>
      <c r="D24" s="62">
        <v>5400</v>
      </c>
    </row>
    <row r="25" spans="1:4" x14ac:dyDescent="0.2">
      <c r="A25" s="77" t="s">
        <v>297</v>
      </c>
      <c r="B25" s="77" t="s">
        <v>431</v>
      </c>
      <c r="C25" s="63">
        <v>5</v>
      </c>
      <c r="D25" s="62">
        <v>21100</v>
      </c>
    </row>
    <row r="26" spans="1:4" x14ac:dyDescent="0.2">
      <c r="A26" s="77" t="s">
        <v>297</v>
      </c>
      <c r="B26" s="77" t="s">
        <v>430</v>
      </c>
      <c r="C26" s="63">
        <v>5</v>
      </c>
      <c r="D26" s="62">
        <v>29900</v>
      </c>
    </row>
    <row r="27" spans="1:4" x14ac:dyDescent="0.2">
      <c r="A27" s="77" t="s">
        <v>297</v>
      </c>
      <c r="B27" s="77" t="s">
        <v>326</v>
      </c>
      <c r="C27" s="63">
        <v>1</v>
      </c>
      <c r="D27" s="62">
        <v>4800</v>
      </c>
    </row>
    <row r="28" spans="1:4" x14ac:dyDescent="0.2">
      <c r="A28" s="77" t="s">
        <v>297</v>
      </c>
      <c r="B28" s="77" t="s">
        <v>339</v>
      </c>
      <c r="C28" s="63">
        <v>2</v>
      </c>
      <c r="D28" s="62">
        <v>12500</v>
      </c>
    </row>
    <row r="29" spans="1:4" x14ac:dyDescent="0.2">
      <c r="A29" s="77" t="s">
        <v>297</v>
      </c>
      <c r="B29" s="77" t="s">
        <v>429</v>
      </c>
      <c r="C29" s="63">
        <v>1</v>
      </c>
      <c r="D29" s="62">
        <v>6300</v>
      </c>
    </row>
    <row r="30" spans="1:4" x14ac:dyDescent="0.2">
      <c r="A30" s="77" t="s">
        <v>297</v>
      </c>
      <c r="B30" s="77" t="s">
        <v>347</v>
      </c>
      <c r="C30" s="63">
        <v>1</v>
      </c>
      <c r="D30" s="62">
        <v>6200</v>
      </c>
    </row>
    <row r="31" spans="1:4" x14ac:dyDescent="0.2">
      <c r="A31" s="77" t="s">
        <v>297</v>
      </c>
      <c r="B31" s="77" t="s">
        <v>327</v>
      </c>
      <c r="C31" s="63">
        <v>1</v>
      </c>
      <c r="D31" s="62">
        <v>6300</v>
      </c>
    </row>
    <row r="32" spans="1:4" x14ac:dyDescent="0.2">
      <c r="A32" s="77" t="s">
        <v>297</v>
      </c>
      <c r="B32" s="77" t="s">
        <v>428</v>
      </c>
      <c r="C32" s="63">
        <v>10</v>
      </c>
      <c r="D32" s="62">
        <v>37700</v>
      </c>
    </row>
    <row r="33" spans="1:4" x14ac:dyDescent="0.2">
      <c r="A33" s="77" t="s">
        <v>303</v>
      </c>
      <c r="B33" s="77" t="s">
        <v>427</v>
      </c>
      <c r="C33" s="63">
        <v>17</v>
      </c>
      <c r="D33" s="62">
        <v>107100</v>
      </c>
    </row>
    <row r="34" spans="1:4" x14ac:dyDescent="0.2">
      <c r="A34" s="77" t="s">
        <v>297</v>
      </c>
      <c r="B34" s="77" t="s">
        <v>317</v>
      </c>
      <c r="C34" s="63">
        <v>25</v>
      </c>
      <c r="D34" s="62">
        <v>106800</v>
      </c>
    </row>
    <row r="35" spans="1:4" x14ac:dyDescent="0.2">
      <c r="A35" s="77" t="s">
        <v>297</v>
      </c>
      <c r="B35" s="77" t="s">
        <v>411</v>
      </c>
      <c r="C35" s="63">
        <v>2</v>
      </c>
      <c r="D35" s="62">
        <v>11700</v>
      </c>
    </row>
    <row r="36" spans="1:4" x14ac:dyDescent="0.2">
      <c r="A36" s="77" t="s">
        <v>297</v>
      </c>
      <c r="B36" s="77" t="s">
        <v>338</v>
      </c>
      <c r="C36" s="63">
        <v>3</v>
      </c>
      <c r="D36" s="62">
        <v>9600</v>
      </c>
    </row>
    <row r="37" spans="1:4" x14ac:dyDescent="0.2">
      <c r="A37" s="77" t="s">
        <v>303</v>
      </c>
      <c r="B37" s="77" t="s">
        <v>426</v>
      </c>
      <c r="C37" s="63">
        <v>2</v>
      </c>
      <c r="D37" s="62">
        <v>12600</v>
      </c>
    </row>
    <row r="38" spans="1:4" x14ac:dyDescent="0.2">
      <c r="A38" s="77" t="s">
        <v>297</v>
      </c>
      <c r="B38" s="77" t="s">
        <v>425</v>
      </c>
      <c r="C38" s="63">
        <v>1</v>
      </c>
      <c r="D38" s="62">
        <v>6300</v>
      </c>
    </row>
    <row r="39" spans="1:4" x14ac:dyDescent="0.2">
      <c r="A39" s="77" t="s">
        <v>297</v>
      </c>
      <c r="B39" s="77" t="s">
        <v>424</v>
      </c>
      <c r="C39" s="63">
        <v>1</v>
      </c>
      <c r="D39" s="62">
        <v>1800</v>
      </c>
    </row>
    <row r="40" spans="1:4" x14ac:dyDescent="0.2">
      <c r="A40" s="77" t="s">
        <v>303</v>
      </c>
      <c r="B40" s="77" t="s">
        <v>305</v>
      </c>
      <c r="C40" s="63">
        <v>10</v>
      </c>
      <c r="D40" s="62">
        <v>33500</v>
      </c>
    </row>
    <row r="41" spans="1:4" x14ac:dyDescent="0.2">
      <c r="A41" s="77" t="s">
        <v>297</v>
      </c>
      <c r="B41" s="77" t="s">
        <v>423</v>
      </c>
      <c r="C41" s="63">
        <v>5</v>
      </c>
      <c r="D41" s="62">
        <v>27100</v>
      </c>
    </row>
    <row r="42" spans="1:4" x14ac:dyDescent="0.2">
      <c r="A42" s="77" t="s">
        <v>297</v>
      </c>
      <c r="B42" s="77" t="s">
        <v>422</v>
      </c>
      <c r="C42" s="63">
        <v>7</v>
      </c>
      <c r="D42" s="62">
        <v>43000</v>
      </c>
    </row>
    <row r="43" spans="1:4" x14ac:dyDescent="0.2">
      <c r="A43" s="77" t="s">
        <v>297</v>
      </c>
      <c r="B43" s="77" t="s">
        <v>224</v>
      </c>
      <c r="C43" s="63">
        <v>25</v>
      </c>
      <c r="D43" s="62">
        <v>146600</v>
      </c>
    </row>
    <row r="44" spans="1:4" x14ac:dyDescent="0.2">
      <c r="A44" s="77" t="s">
        <v>297</v>
      </c>
      <c r="B44" s="77" t="s">
        <v>421</v>
      </c>
      <c r="C44" s="63">
        <v>8</v>
      </c>
      <c r="D44" s="62">
        <v>46600</v>
      </c>
    </row>
    <row r="45" spans="1:4" x14ac:dyDescent="0.2">
      <c r="A45" s="77" t="s">
        <v>297</v>
      </c>
      <c r="B45" s="77" t="s">
        <v>420</v>
      </c>
      <c r="C45" s="63">
        <v>6</v>
      </c>
      <c r="D45" s="62">
        <v>31100</v>
      </c>
    </row>
    <row r="46" spans="1:4" x14ac:dyDescent="0.2">
      <c r="A46" s="77" t="s">
        <v>297</v>
      </c>
      <c r="B46" s="77" t="s">
        <v>419</v>
      </c>
      <c r="C46" s="63">
        <v>27</v>
      </c>
      <c r="D46" s="62">
        <v>68200</v>
      </c>
    </row>
    <row r="47" spans="1:4" x14ac:dyDescent="0.2">
      <c r="A47" s="77" t="s">
        <v>297</v>
      </c>
      <c r="B47" s="77" t="s">
        <v>418</v>
      </c>
      <c r="C47" s="63">
        <v>4</v>
      </c>
      <c r="D47" s="62">
        <v>16900</v>
      </c>
    </row>
    <row r="48" spans="1:4" x14ac:dyDescent="0.2">
      <c r="A48" s="77" t="s">
        <v>297</v>
      </c>
      <c r="B48" s="77" t="s">
        <v>417</v>
      </c>
      <c r="C48" s="63">
        <v>8</v>
      </c>
      <c r="D48" s="62">
        <v>46600</v>
      </c>
    </row>
    <row r="49" spans="1:4" x14ac:dyDescent="0.2">
      <c r="A49" s="77" t="s">
        <v>297</v>
      </c>
      <c r="B49" s="77" t="s">
        <v>416</v>
      </c>
      <c r="C49" s="63">
        <v>2</v>
      </c>
      <c r="D49" s="62">
        <v>7600</v>
      </c>
    </row>
    <row r="50" spans="1:4" x14ac:dyDescent="0.2">
      <c r="A50" s="77" t="s">
        <v>297</v>
      </c>
      <c r="B50" s="77" t="s">
        <v>415</v>
      </c>
      <c r="C50" s="63">
        <v>33</v>
      </c>
      <c r="D50" s="62">
        <v>104700</v>
      </c>
    </row>
    <row r="51" spans="1:4" x14ac:dyDescent="0.2">
      <c r="A51" s="77" t="s">
        <v>297</v>
      </c>
      <c r="B51" s="77" t="s">
        <v>414</v>
      </c>
      <c r="C51" s="63">
        <v>25</v>
      </c>
      <c r="D51" s="62">
        <v>146200</v>
      </c>
    </row>
    <row r="52" spans="1:4" x14ac:dyDescent="0.2">
      <c r="A52" s="77" t="s">
        <v>297</v>
      </c>
      <c r="B52" s="77" t="s">
        <v>413</v>
      </c>
      <c r="C52" s="63">
        <v>1</v>
      </c>
      <c r="D52" s="62">
        <v>6100</v>
      </c>
    </row>
    <row r="53" spans="1:4" x14ac:dyDescent="0.2">
      <c r="A53" s="77" t="s">
        <v>303</v>
      </c>
      <c r="B53" s="77" t="s">
        <v>326</v>
      </c>
      <c r="C53" s="63">
        <v>2</v>
      </c>
      <c r="D53" s="62">
        <v>12600</v>
      </c>
    </row>
    <row r="54" spans="1:4" x14ac:dyDescent="0.2">
      <c r="A54" s="77" t="s">
        <v>297</v>
      </c>
      <c r="B54" s="77" t="s">
        <v>412</v>
      </c>
      <c r="C54" s="63">
        <v>1</v>
      </c>
      <c r="D54" s="62">
        <v>2600</v>
      </c>
    </row>
    <row r="55" spans="1:4" x14ac:dyDescent="0.2">
      <c r="A55" s="77" t="s">
        <v>303</v>
      </c>
      <c r="B55" s="77" t="s">
        <v>411</v>
      </c>
      <c r="C55" s="63">
        <v>1</v>
      </c>
      <c r="D55" s="62">
        <v>6200</v>
      </c>
    </row>
    <row r="56" spans="1:4" x14ac:dyDescent="0.2">
      <c r="A56" s="77" t="s">
        <v>297</v>
      </c>
      <c r="B56" s="77" t="s">
        <v>410</v>
      </c>
      <c r="C56" s="63">
        <v>1</v>
      </c>
      <c r="D56" s="62">
        <v>1800</v>
      </c>
    </row>
    <row r="57" spans="1:4" x14ac:dyDescent="0.2">
      <c r="A57" s="77" t="s">
        <v>297</v>
      </c>
      <c r="B57" s="77" t="s">
        <v>195</v>
      </c>
      <c r="C57" s="63">
        <v>2</v>
      </c>
      <c r="D57" s="62">
        <v>9200</v>
      </c>
    </row>
    <row r="58" spans="1:4" x14ac:dyDescent="0.2">
      <c r="A58" s="77" t="s">
        <v>297</v>
      </c>
      <c r="B58" s="77" t="s">
        <v>409</v>
      </c>
      <c r="C58" s="63">
        <v>6</v>
      </c>
      <c r="D58" s="62">
        <v>26700</v>
      </c>
    </row>
    <row r="59" spans="1:4" x14ac:dyDescent="0.2">
      <c r="A59" s="77" t="s">
        <v>297</v>
      </c>
      <c r="B59" s="77" t="s">
        <v>408</v>
      </c>
      <c r="C59" s="63">
        <v>3</v>
      </c>
      <c r="D59" s="62">
        <v>18500</v>
      </c>
    </row>
    <row r="60" spans="1:4" x14ac:dyDescent="0.2">
      <c r="A60" s="77" t="s">
        <v>297</v>
      </c>
      <c r="B60" s="77" t="s">
        <v>192</v>
      </c>
      <c r="C60" s="63">
        <v>5</v>
      </c>
      <c r="D60" s="62">
        <v>26300</v>
      </c>
    </row>
    <row r="61" spans="1:4" x14ac:dyDescent="0.2">
      <c r="A61" s="77" t="s">
        <v>303</v>
      </c>
      <c r="B61" s="77" t="s">
        <v>406</v>
      </c>
      <c r="C61" s="63">
        <v>1</v>
      </c>
      <c r="D61" s="62">
        <v>6300</v>
      </c>
    </row>
    <row r="62" spans="1:4" x14ac:dyDescent="0.2">
      <c r="A62" s="77" t="s">
        <v>303</v>
      </c>
      <c r="B62" s="77" t="s">
        <v>407</v>
      </c>
      <c r="C62" s="63">
        <v>2</v>
      </c>
      <c r="D62" s="62">
        <v>12600</v>
      </c>
    </row>
    <row r="63" spans="1:4" x14ac:dyDescent="0.2">
      <c r="A63" s="77" t="s">
        <v>303</v>
      </c>
      <c r="B63" s="77" t="s">
        <v>406</v>
      </c>
      <c r="C63" s="63">
        <v>1</v>
      </c>
      <c r="D63" s="62">
        <v>6300</v>
      </c>
    </row>
    <row r="64" spans="1:4" x14ac:dyDescent="0.2">
      <c r="A64" s="77" t="s">
        <v>297</v>
      </c>
      <c r="B64" s="77" t="s">
        <v>373</v>
      </c>
      <c r="C64" s="63">
        <v>2</v>
      </c>
      <c r="D64" s="62">
        <v>10500</v>
      </c>
    </row>
    <row r="65" spans="1:4" x14ac:dyDescent="0.2">
      <c r="A65" s="77" t="s">
        <v>297</v>
      </c>
      <c r="B65" s="77" t="s">
        <v>348</v>
      </c>
      <c r="C65" s="63">
        <v>4</v>
      </c>
      <c r="D65" s="62">
        <v>5800</v>
      </c>
    </row>
    <row r="66" spans="1:4" x14ac:dyDescent="0.2">
      <c r="A66" s="77" t="s">
        <v>297</v>
      </c>
      <c r="B66" s="77" t="s">
        <v>338</v>
      </c>
      <c r="C66" s="63">
        <v>3</v>
      </c>
      <c r="D66" s="62">
        <v>7600</v>
      </c>
    </row>
    <row r="67" spans="1:4" x14ac:dyDescent="0.2">
      <c r="A67" s="77" t="s">
        <v>303</v>
      </c>
      <c r="B67" s="77" t="s">
        <v>405</v>
      </c>
      <c r="C67" s="63">
        <v>7</v>
      </c>
      <c r="D67" s="62">
        <v>43500</v>
      </c>
    </row>
    <row r="68" spans="1:4" x14ac:dyDescent="0.2">
      <c r="A68" s="77" t="s">
        <v>297</v>
      </c>
      <c r="B68" s="77" t="s">
        <v>404</v>
      </c>
      <c r="C68" s="63">
        <v>3</v>
      </c>
      <c r="D68" s="62">
        <v>12600</v>
      </c>
    </row>
    <row r="69" spans="1:4" x14ac:dyDescent="0.2">
      <c r="A69" s="77" t="s">
        <v>297</v>
      </c>
      <c r="B69" s="77" t="s">
        <v>403</v>
      </c>
      <c r="C69" s="63">
        <v>1</v>
      </c>
      <c r="D69" s="62">
        <v>5600</v>
      </c>
    </row>
    <row r="70" spans="1:4" x14ac:dyDescent="0.2">
      <c r="A70" s="77" t="s">
        <v>303</v>
      </c>
      <c r="B70" s="77" t="s">
        <v>309</v>
      </c>
      <c r="C70" s="63">
        <v>3</v>
      </c>
      <c r="D70" s="62">
        <v>18600</v>
      </c>
    </row>
    <row r="71" spans="1:4" x14ac:dyDescent="0.2">
      <c r="A71" s="77" t="s">
        <v>303</v>
      </c>
      <c r="B71" s="77" t="s">
        <v>331</v>
      </c>
      <c r="C71" s="63">
        <v>7</v>
      </c>
      <c r="D71" s="62">
        <v>44100</v>
      </c>
    </row>
    <row r="72" spans="1:4" x14ac:dyDescent="0.2">
      <c r="A72" s="77" t="s">
        <v>303</v>
      </c>
      <c r="B72" s="77" t="s">
        <v>350</v>
      </c>
      <c r="C72" s="63">
        <v>21</v>
      </c>
      <c r="D72" s="62">
        <v>132300</v>
      </c>
    </row>
    <row r="73" spans="1:4" x14ac:dyDescent="0.2">
      <c r="A73" s="77" t="s">
        <v>303</v>
      </c>
      <c r="B73" s="77" t="s">
        <v>402</v>
      </c>
      <c r="C73" s="63">
        <v>1</v>
      </c>
      <c r="D73" s="62">
        <v>6300</v>
      </c>
    </row>
    <row r="74" spans="1:4" x14ac:dyDescent="0.2">
      <c r="A74" s="77" t="s">
        <v>303</v>
      </c>
      <c r="B74" s="77" t="s">
        <v>480</v>
      </c>
      <c r="C74" s="63">
        <v>3</v>
      </c>
      <c r="D74" s="62">
        <v>14700</v>
      </c>
    </row>
    <row r="75" spans="1:4" x14ac:dyDescent="0.2">
      <c r="A75" s="77" t="s">
        <v>303</v>
      </c>
      <c r="B75" s="77" t="s">
        <v>401</v>
      </c>
      <c r="C75" s="63">
        <v>1</v>
      </c>
      <c r="D75" s="62">
        <v>6300</v>
      </c>
    </row>
    <row r="76" spans="1:4" x14ac:dyDescent="0.2">
      <c r="A76" s="77" t="s">
        <v>303</v>
      </c>
      <c r="B76" s="77" t="s">
        <v>358</v>
      </c>
      <c r="C76" s="63">
        <v>4</v>
      </c>
      <c r="D76" s="62">
        <v>23600</v>
      </c>
    </row>
    <row r="77" spans="1:4" x14ac:dyDescent="0.2">
      <c r="A77" s="77" t="s">
        <v>303</v>
      </c>
      <c r="B77" s="77" t="s">
        <v>317</v>
      </c>
      <c r="C77" s="63">
        <v>3</v>
      </c>
      <c r="D77" s="62">
        <v>18900</v>
      </c>
    </row>
    <row r="78" spans="1:4" x14ac:dyDescent="0.2">
      <c r="A78" s="77" t="s">
        <v>303</v>
      </c>
      <c r="B78" s="77" t="s">
        <v>400</v>
      </c>
      <c r="C78" s="63">
        <v>1</v>
      </c>
      <c r="D78" s="62">
        <v>6300</v>
      </c>
    </row>
    <row r="79" spans="1:4" x14ac:dyDescent="0.2">
      <c r="A79" s="77" t="s">
        <v>303</v>
      </c>
      <c r="B79" s="77" t="s">
        <v>357</v>
      </c>
      <c r="C79" s="63">
        <v>1</v>
      </c>
      <c r="D79" s="62">
        <v>6300</v>
      </c>
    </row>
    <row r="80" spans="1:4" x14ac:dyDescent="0.2">
      <c r="A80" s="77" t="s">
        <v>303</v>
      </c>
      <c r="B80" s="77" t="s">
        <v>314</v>
      </c>
      <c r="C80" s="63">
        <v>2</v>
      </c>
      <c r="D80" s="62">
        <v>12200</v>
      </c>
    </row>
    <row r="81" spans="1:4" x14ac:dyDescent="0.2">
      <c r="A81" s="77" t="s">
        <v>303</v>
      </c>
      <c r="B81" s="77" t="s">
        <v>399</v>
      </c>
      <c r="C81" s="63">
        <v>1</v>
      </c>
      <c r="D81" s="62">
        <v>6200</v>
      </c>
    </row>
    <row r="82" spans="1:4" x14ac:dyDescent="0.2">
      <c r="A82" s="77" t="s">
        <v>303</v>
      </c>
      <c r="B82" s="77" t="s">
        <v>398</v>
      </c>
      <c r="C82" s="63">
        <v>1</v>
      </c>
      <c r="D82" s="62">
        <v>6300</v>
      </c>
    </row>
    <row r="83" spans="1:4" x14ac:dyDescent="0.2">
      <c r="A83" s="77" t="s">
        <v>303</v>
      </c>
      <c r="B83" s="77" t="s">
        <v>309</v>
      </c>
      <c r="C83" s="63">
        <v>3</v>
      </c>
      <c r="D83" s="62">
        <v>18900</v>
      </c>
    </row>
    <row r="84" spans="1:4" x14ac:dyDescent="0.2">
      <c r="A84" s="77" t="s">
        <v>303</v>
      </c>
      <c r="B84" s="77" t="s">
        <v>369</v>
      </c>
      <c r="C84" s="63">
        <v>2</v>
      </c>
      <c r="D84" s="62">
        <v>10800</v>
      </c>
    </row>
    <row r="85" spans="1:4" x14ac:dyDescent="0.2">
      <c r="A85" s="77" t="s">
        <v>303</v>
      </c>
      <c r="B85" s="77" t="s">
        <v>376</v>
      </c>
      <c r="C85" s="63">
        <v>6</v>
      </c>
      <c r="D85" s="62">
        <v>29000</v>
      </c>
    </row>
    <row r="86" spans="1:4" x14ac:dyDescent="0.2">
      <c r="A86" s="77" t="s">
        <v>303</v>
      </c>
      <c r="B86" s="77" t="s">
        <v>350</v>
      </c>
      <c r="C86" s="63">
        <v>8</v>
      </c>
      <c r="D86" s="62">
        <v>49800</v>
      </c>
    </row>
    <row r="87" spans="1:4" x14ac:dyDescent="0.2">
      <c r="A87" s="77" t="s">
        <v>303</v>
      </c>
      <c r="B87" s="77" t="s">
        <v>302</v>
      </c>
      <c r="C87" s="63">
        <v>2</v>
      </c>
      <c r="D87" s="62">
        <v>12600</v>
      </c>
    </row>
    <row r="88" spans="1:4" x14ac:dyDescent="0.2">
      <c r="A88" s="77" t="s">
        <v>303</v>
      </c>
      <c r="B88" s="77" t="s">
        <v>397</v>
      </c>
      <c r="C88" s="63">
        <v>2</v>
      </c>
      <c r="D88" s="62">
        <v>12400</v>
      </c>
    </row>
    <row r="89" spans="1:4" x14ac:dyDescent="0.2">
      <c r="A89" s="77" t="s">
        <v>297</v>
      </c>
      <c r="B89" s="77" t="s">
        <v>396</v>
      </c>
      <c r="C89" s="63">
        <v>1</v>
      </c>
      <c r="D89" s="62">
        <v>6300</v>
      </c>
    </row>
    <row r="90" spans="1:4" x14ac:dyDescent="0.2">
      <c r="A90" s="77" t="s">
        <v>297</v>
      </c>
      <c r="B90" s="77" t="s">
        <v>395</v>
      </c>
      <c r="C90" s="63">
        <v>1</v>
      </c>
      <c r="D90" s="62">
        <v>6300</v>
      </c>
    </row>
    <row r="91" spans="1:4" x14ac:dyDescent="0.2">
      <c r="A91" s="77" t="s">
        <v>297</v>
      </c>
      <c r="B91" s="77" t="s">
        <v>394</v>
      </c>
      <c r="C91" s="63">
        <v>2</v>
      </c>
      <c r="D91" s="62">
        <v>10600</v>
      </c>
    </row>
    <row r="92" spans="1:4" x14ac:dyDescent="0.2">
      <c r="A92" s="77" t="s">
        <v>303</v>
      </c>
      <c r="B92" s="77" t="s">
        <v>334</v>
      </c>
      <c r="C92" s="63">
        <v>1</v>
      </c>
      <c r="D92" s="62">
        <v>6300</v>
      </c>
    </row>
    <row r="93" spans="1:4" x14ac:dyDescent="0.2">
      <c r="A93" s="77" t="s">
        <v>303</v>
      </c>
      <c r="B93" s="77" t="s">
        <v>393</v>
      </c>
      <c r="C93" s="63">
        <v>4</v>
      </c>
      <c r="D93" s="62">
        <v>22300</v>
      </c>
    </row>
    <row r="94" spans="1:4" x14ac:dyDescent="0.2">
      <c r="A94" s="77" t="s">
        <v>303</v>
      </c>
      <c r="B94" s="77" t="s">
        <v>316</v>
      </c>
      <c r="C94" s="63">
        <v>3</v>
      </c>
      <c r="D94" s="62">
        <v>12900</v>
      </c>
    </row>
    <row r="95" spans="1:4" x14ac:dyDescent="0.2">
      <c r="A95" s="77" t="s">
        <v>297</v>
      </c>
      <c r="B95" s="77" t="s">
        <v>326</v>
      </c>
      <c r="C95" s="63">
        <v>1</v>
      </c>
      <c r="D95" s="62">
        <v>6200</v>
      </c>
    </row>
    <row r="96" spans="1:4" x14ac:dyDescent="0.2">
      <c r="A96" s="77" t="s">
        <v>297</v>
      </c>
      <c r="B96" s="77" t="s">
        <v>358</v>
      </c>
      <c r="C96" s="63">
        <v>2</v>
      </c>
      <c r="D96" s="62">
        <v>12000</v>
      </c>
    </row>
    <row r="97" spans="1:4" x14ac:dyDescent="0.2">
      <c r="A97" s="77" t="s">
        <v>297</v>
      </c>
      <c r="B97" s="77" t="s">
        <v>392</v>
      </c>
      <c r="C97" s="63">
        <v>6</v>
      </c>
      <c r="D97" s="62">
        <v>27000</v>
      </c>
    </row>
    <row r="98" spans="1:4" x14ac:dyDescent="0.2">
      <c r="A98" s="77" t="s">
        <v>297</v>
      </c>
      <c r="B98" s="77" t="s">
        <v>391</v>
      </c>
      <c r="C98" s="63">
        <v>1</v>
      </c>
      <c r="D98" s="62">
        <v>6200</v>
      </c>
    </row>
    <row r="99" spans="1:4" x14ac:dyDescent="0.2">
      <c r="A99" s="77" t="s">
        <v>303</v>
      </c>
      <c r="B99" s="77" t="s">
        <v>299</v>
      </c>
      <c r="C99" s="63">
        <v>1</v>
      </c>
      <c r="D99" s="62">
        <v>6300</v>
      </c>
    </row>
    <row r="100" spans="1:4" x14ac:dyDescent="0.2">
      <c r="A100" s="77" t="s">
        <v>297</v>
      </c>
      <c r="B100" s="77" t="s">
        <v>373</v>
      </c>
      <c r="C100" s="63">
        <v>2</v>
      </c>
      <c r="D100" s="62">
        <v>10700</v>
      </c>
    </row>
    <row r="101" spans="1:4" x14ac:dyDescent="0.2">
      <c r="A101" s="77" t="s">
        <v>297</v>
      </c>
      <c r="B101" s="77" t="s">
        <v>390</v>
      </c>
      <c r="C101" s="63">
        <v>1</v>
      </c>
      <c r="D101" s="62">
        <v>6200</v>
      </c>
    </row>
    <row r="102" spans="1:4" x14ac:dyDescent="0.2">
      <c r="A102" s="77" t="s">
        <v>297</v>
      </c>
      <c r="B102" s="77" t="s">
        <v>366</v>
      </c>
      <c r="C102" s="63">
        <v>5</v>
      </c>
      <c r="D102" s="62">
        <v>27000</v>
      </c>
    </row>
    <row r="103" spans="1:4" x14ac:dyDescent="0.2">
      <c r="A103" s="77" t="s">
        <v>297</v>
      </c>
      <c r="B103" s="77" t="s">
        <v>389</v>
      </c>
      <c r="C103" s="63">
        <v>1</v>
      </c>
      <c r="D103" s="62">
        <v>3000</v>
      </c>
    </row>
    <row r="104" spans="1:4" x14ac:dyDescent="0.2">
      <c r="A104" s="77" t="s">
        <v>297</v>
      </c>
      <c r="B104" s="77" t="s">
        <v>388</v>
      </c>
      <c r="C104" s="63">
        <v>1</v>
      </c>
      <c r="D104" s="62">
        <v>6300</v>
      </c>
    </row>
    <row r="105" spans="1:4" x14ac:dyDescent="0.2">
      <c r="A105" s="77" t="s">
        <v>297</v>
      </c>
      <c r="B105" s="77" t="s">
        <v>387</v>
      </c>
      <c r="C105" s="63">
        <v>2</v>
      </c>
      <c r="D105" s="62">
        <v>12500</v>
      </c>
    </row>
    <row r="106" spans="1:4" x14ac:dyDescent="0.2">
      <c r="A106" s="77" t="s">
        <v>297</v>
      </c>
      <c r="B106" s="77" t="s">
        <v>386</v>
      </c>
      <c r="C106" s="63">
        <v>1</v>
      </c>
      <c r="D106" s="62">
        <v>3700</v>
      </c>
    </row>
    <row r="107" spans="1:4" x14ac:dyDescent="0.2">
      <c r="A107" s="77" t="s">
        <v>297</v>
      </c>
      <c r="B107" s="77" t="s">
        <v>385</v>
      </c>
      <c r="C107" s="63">
        <v>11</v>
      </c>
      <c r="D107" s="62">
        <v>62000</v>
      </c>
    </row>
    <row r="108" spans="1:4" x14ac:dyDescent="0.2">
      <c r="A108" s="77" t="s">
        <v>303</v>
      </c>
      <c r="B108" s="77" t="s">
        <v>309</v>
      </c>
      <c r="C108" s="63">
        <v>8</v>
      </c>
      <c r="D108" s="62">
        <v>50400</v>
      </c>
    </row>
    <row r="109" spans="1:4" x14ac:dyDescent="0.2">
      <c r="A109" s="77" t="s">
        <v>297</v>
      </c>
      <c r="B109" s="77" t="s">
        <v>384</v>
      </c>
      <c r="C109" s="63">
        <v>2</v>
      </c>
      <c r="D109" s="62">
        <v>12600</v>
      </c>
    </row>
    <row r="110" spans="1:4" x14ac:dyDescent="0.2">
      <c r="A110" s="77" t="s">
        <v>303</v>
      </c>
      <c r="B110" s="77" t="s">
        <v>383</v>
      </c>
      <c r="C110" s="63">
        <v>211</v>
      </c>
      <c r="D110" s="62">
        <v>1329300</v>
      </c>
    </row>
    <row r="111" spans="1:4" x14ac:dyDescent="0.2">
      <c r="A111" s="77" t="s">
        <v>303</v>
      </c>
      <c r="B111" s="77" t="s">
        <v>310</v>
      </c>
      <c r="C111" s="63">
        <v>2</v>
      </c>
      <c r="D111" s="62">
        <v>12600</v>
      </c>
    </row>
    <row r="112" spans="1:4" x14ac:dyDescent="0.2">
      <c r="A112" s="77" t="s">
        <v>297</v>
      </c>
      <c r="B112" s="77" t="s">
        <v>310</v>
      </c>
      <c r="C112" s="63">
        <v>1</v>
      </c>
      <c r="D112" s="62">
        <v>4100</v>
      </c>
    </row>
    <row r="113" spans="1:4" x14ac:dyDescent="0.2">
      <c r="A113" s="77" t="s">
        <v>303</v>
      </c>
      <c r="B113" s="77" t="s">
        <v>310</v>
      </c>
      <c r="C113" s="63">
        <v>1</v>
      </c>
      <c r="D113" s="62">
        <v>6300</v>
      </c>
    </row>
    <row r="114" spans="1:4" x14ac:dyDescent="0.2">
      <c r="A114" s="77" t="s">
        <v>311</v>
      </c>
      <c r="B114" s="77" t="s">
        <v>367</v>
      </c>
      <c r="C114" s="63">
        <v>2</v>
      </c>
      <c r="D114" s="62">
        <v>9100</v>
      </c>
    </row>
    <row r="115" spans="1:4" x14ac:dyDescent="0.2">
      <c r="A115" s="77" t="s">
        <v>311</v>
      </c>
      <c r="B115" s="77" t="s">
        <v>306</v>
      </c>
      <c r="C115" s="63">
        <v>4</v>
      </c>
      <c r="D115" s="62">
        <v>22400</v>
      </c>
    </row>
    <row r="116" spans="1:4" x14ac:dyDescent="0.2">
      <c r="A116" s="77" t="s">
        <v>303</v>
      </c>
      <c r="B116" s="77" t="s">
        <v>382</v>
      </c>
      <c r="C116" s="63">
        <v>3</v>
      </c>
      <c r="D116" s="62">
        <v>18900</v>
      </c>
    </row>
    <row r="117" spans="1:4" x14ac:dyDescent="0.2">
      <c r="A117" s="77" t="s">
        <v>297</v>
      </c>
      <c r="B117" s="77" t="s">
        <v>381</v>
      </c>
      <c r="C117" s="63">
        <v>2</v>
      </c>
      <c r="D117" s="62">
        <v>11900</v>
      </c>
    </row>
    <row r="118" spans="1:4" x14ac:dyDescent="0.2">
      <c r="A118" s="77" t="s">
        <v>297</v>
      </c>
      <c r="B118" s="77" t="s">
        <v>380</v>
      </c>
      <c r="C118" s="63">
        <v>1</v>
      </c>
      <c r="D118" s="62">
        <v>6100</v>
      </c>
    </row>
    <row r="119" spans="1:4" x14ac:dyDescent="0.2">
      <c r="A119" s="77" t="s">
        <v>303</v>
      </c>
      <c r="B119" s="77" t="s">
        <v>307</v>
      </c>
      <c r="C119" s="63">
        <v>6</v>
      </c>
      <c r="D119" s="62">
        <v>34200</v>
      </c>
    </row>
    <row r="120" spans="1:4" x14ac:dyDescent="0.2">
      <c r="A120" s="77" t="s">
        <v>297</v>
      </c>
      <c r="B120" s="77" t="s">
        <v>379</v>
      </c>
      <c r="C120" s="63">
        <v>1</v>
      </c>
      <c r="D120" s="62">
        <v>6200</v>
      </c>
    </row>
    <row r="121" spans="1:4" x14ac:dyDescent="0.2">
      <c r="A121" s="77" t="s">
        <v>297</v>
      </c>
      <c r="B121" s="77" t="s">
        <v>378</v>
      </c>
      <c r="C121" s="63">
        <v>1</v>
      </c>
      <c r="D121" s="62">
        <v>6200</v>
      </c>
    </row>
    <row r="122" spans="1:4" x14ac:dyDescent="0.2">
      <c r="A122" s="77" t="s">
        <v>297</v>
      </c>
      <c r="B122" s="77" t="s">
        <v>310</v>
      </c>
      <c r="C122" s="63">
        <v>4</v>
      </c>
      <c r="D122" s="62">
        <v>19700</v>
      </c>
    </row>
    <row r="123" spans="1:4" x14ac:dyDescent="0.2">
      <c r="A123" s="77" t="s">
        <v>297</v>
      </c>
      <c r="B123" s="77" t="s">
        <v>377</v>
      </c>
      <c r="C123" s="63">
        <v>1</v>
      </c>
      <c r="D123" s="62">
        <v>4500</v>
      </c>
    </row>
    <row r="124" spans="1:4" x14ac:dyDescent="0.2">
      <c r="A124" s="77" t="s">
        <v>303</v>
      </c>
      <c r="B124" s="77" t="s">
        <v>376</v>
      </c>
      <c r="C124" s="63">
        <v>9</v>
      </c>
      <c r="D124" s="62">
        <v>52100</v>
      </c>
    </row>
    <row r="125" spans="1:4" x14ac:dyDescent="0.2">
      <c r="A125" s="77" t="s">
        <v>297</v>
      </c>
      <c r="B125" s="77" t="s">
        <v>375</v>
      </c>
      <c r="C125" s="63">
        <v>2</v>
      </c>
      <c r="D125" s="62">
        <v>5000</v>
      </c>
    </row>
    <row r="126" spans="1:4" x14ac:dyDescent="0.2">
      <c r="A126" s="77" t="s">
        <v>297</v>
      </c>
      <c r="B126" s="77" t="s">
        <v>374</v>
      </c>
      <c r="C126" s="63">
        <v>5</v>
      </c>
      <c r="D126" s="62">
        <v>18900</v>
      </c>
    </row>
    <row r="127" spans="1:4" x14ac:dyDescent="0.2">
      <c r="A127" s="77" t="s">
        <v>297</v>
      </c>
      <c r="B127" s="77" t="s">
        <v>373</v>
      </c>
      <c r="C127" s="63">
        <v>2</v>
      </c>
      <c r="D127" s="62">
        <v>7700</v>
      </c>
    </row>
    <row r="128" spans="1:4" x14ac:dyDescent="0.2">
      <c r="A128" s="77" t="s">
        <v>297</v>
      </c>
      <c r="B128" s="77" t="s">
        <v>372</v>
      </c>
      <c r="C128" s="63">
        <v>7</v>
      </c>
      <c r="D128" s="62">
        <v>41800</v>
      </c>
    </row>
    <row r="129" spans="1:4" x14ac:dyDescent="0.2">
      <c r="A129" s="77" t="s">
        <v>297</v>
      </c>
      <c r="B129" s="77" t="s">
        <v>371</v>
      </c>
      <c r="C129" s="63">
        <v>10</v>
      </c>
      <c r="D129" s="62">
        <v>52300</v>
      </c>
    </row>
    <row r="130" spans="1:4" x14ac:dyDescent="0.2">
      <c r="A130" s="77" t="s">
        <v>311</v>
      </c>
      <c r="B130" s="77" t="s">
        <v>321</v>
      </c>
      <c r="C130" s="63">
        <v>2</v>
      </c>
      <c r="D130" s="62">
        <v>5800</v>
      </c>
    </row>
    <row r="131" spans="1:4" x14ac:dyDescent="0.2">
      <c r="A131" s="77" t="s">
        <v>297</v>
      </c>
      <c r="B131" s="77" t="s">
        <v>320</v>
      </c>
      <c r="C131" s="63">
        <v>3</v>
      </c>
      <c r="D131" s="62">
        <v>13500</v>
      </c>
    </row>
    <row r="132" spans="1:4" x14ac:dyDescent="0.2">
      <c r="A132" s="77" t="s">
        <v>303</v>
      </c>
      <c r="B132" s="77" t="s">
        <v>370</v>
      </c>
      <c r="C132" s="63">
        <v>2</v>
      </c>
      <c r="D132" s="62">
        <v>12600</v>
      </c>
    </row>
    <row r="133" spans="1:4" x14ac:dyDescent="0.2">
      <c r="A133" s="77" t="s">
        <v>297</v>
      </c>
      <c r="B133" s="77" t="s">
        <v>369</v>
      </c>
      <c r="C133" s="63">
        <v>1</v>
      </c>
      <c r="D133" s="62">
        <v>5900</v>
      </c>
    </row>
    <row r="134" spans="1:4" x14ac:dyDescent="0.2">
      <c r="A134" s="77" t="s">
        <v>297</v>
      </c>
      <c r="B134" s="77" t="s">
        <v>368</v>
      </c>
      <c r="C134" s="63">
        <v>1</v>
      </c>
      <c r="D134" s="62">
        <v>6200</v>
      </c>
    </row>
    <row r="135" spans="1:4" x14ac:dyDescent="0.2">
      <c r="A135" s="77" t="s">
        <v>297</v>
      </c>
      <c r="B135" s="77" t="s">
        <v>367</v>
      </c>
      <c r="C135" s="63">
        <v>1</v>
      </c>
      <c r="D135" s="62">
        <v>4600</v>
      </c>
    </row>
    <row r="136" spans="1:4" x14ac:dyDescent="0.2">
      <c r="A136" s="77" t="s">
        <v>297</v>
      </c>
      <c r="B136" s="77" t="s">
        <v>313</v>
      </c>
      <c r="C136" s="63">
        <v>3</v>
      </c>
      <c r="D136" s="62">
        <v>11700</v>
      </c>
    </row>
    <row r="137" spans="1:4" x14ac:dyDescent="0.2">
      <c r="A137" s="77" t="s">
        <v>297</v>
      </c>
      <c r="B137" s="77" t="s">
        <v>366</v>
      </c>
      <c r="C137" s="63">
        <v>2</v>
      </c>
      <c r="D137" s="62">
        <v>9000</v>
      </c>
    </row>
    <row r="138" spans="1:4" x14ac:dyDescent="0.2">
      <c r="A138" s="77" t="s">
        <v>297</v>
      </c>
      <c r="B138" s="77" t="s">
        <v>355</v>
      </c>
      <c r="C138" s="63">
        <v>2</v>
      </c>
      <c r="D138" s="62">
        <v>6300</v>
      </c>
    </row>
    <row r="139" spans="1:4" x14ac:dyDescent="0.2">
      <c r="A139" s="77" t="s">
        <v>297</v>
      </c>
      <c r="B139" s="77" t="s">
        <v>365</v>
      </c>
      <c r="C139" s="63">
        <v>2</v>
      </c>
      <c r="D139" s="62">
        <v>3200</v>
      </c>
    </row>
    <row r="140" spans="1:4" x14ac:dyDescent="0.2">
      <c r="A140" s="77" t="s">
        <v>297</v>
      </c>
      <c r="B140" s="77" t="s">
        <v>364</v>
      </c>
      <c r="C140" s="63">
        <v>1</v>
      </c>
      <c r="D140" s="62">
        <v>6300</v>
      </c>
    </row>
    <row r="141" spans="1:4" x14ac:dyDescent="0.2">
      <c r="A141" s="77" t="s">
        <v>297</v>
      </c>
      <c r="B141" s="77" t="s">
        <v>320</v>
      </c>
      <c r="C141" s="63">
        <v>2</v>
      </c>
      <c r="D141" s="62">
        <v>8800</v>
      </c>
    </row>
    <row r="142" spans="1:4" x14ac:dyDescent="0.2">
      <c r="A142" s="77" t="s">
        <v>303</v>
      </c>
      <c r="B142" s="77" t="s">
        <v>363</v>
      </c>
      <c r="C142" s="63">
        <v>2</v>
      </c>
      <c r="D142" s="62">
        <v>9900</v>
      </c>
    </row>
    <row r="143" spans="1:4" x14ac:dyDescent="0.2">
      <c r="A143" s="77" t="s">
        <v>303</v>
      </c>
      <c r="B143" s="77" t="s">
        <v>362</v>
      </c>
      <c r="C143" s="63">
        <v>2</v>
      </c>
      <c r="D143" s="62">
        <v>12600</v>
      </c>
    </row>
    <row r="144" spans="1:4" x14ac:dyDescent="0.2">
      <c r="A144" s="77" t="s">
        <v>297</v>
      </c>
      <c r="B144" s="77" t="s">
        <v>358</v>
      </c>
      <c r="C144" s="63">
        <v>12</v>
      </c>
      <c r="D144" s="62">
        <v>40400</v>
      </c>
    </row>
    <row r="145" spans="1:4" x14ac:dyDescent="0.2">
      <c r="A145" s="77" t="s">
        <v>297</v>
      </c>
      <c r="B145" s="77" t="s">
        <v>317</v>
      </c>
      <c r="C145" s="63">
        <v>1</v>
      </c>
      <c r="D145" s="62">
        <v>4300</v>
      </c>
    </row>
    <row r="146" spans="1:4" x14ac:dyDescent="0.2">
      <c r="A146" s="77" t="s">
        <v>303</v>
      </c>
      <c r="B146" s="77" t="s">
        <v>361</v>
      </c>
      <c r="C146" s="63">
        <v>10</v>
      </c>
      <c r="D146" s="62">
        <v>61800</v>
      </c>
    </row>
    <row r="147" spans="1:4" x14ac:dyDescent="0.2">
      <c r="A147" s="77" t="s">
        <v>303</v>
      </c>
      <c r="B147" s="77" t="s">
        <v>360</v>
      </c>
      <c r="C147" s="63">
        <v>4</v>
      </c>
      <c r="D147" s="62">
        <v>25000</v>
      </c>
    </row>
    <row r="148" spans="1:4" x14ac:dyDescent="0.2">
      <c r="A148" s="77" t="s">
        <v>297</v>
      </c>
      <c r="B148" s="77" t="s">
        <v>359</v>
      </c>
      <c r="C148" s="63">
        <v>2</v>
      </c>
      <c r="D148" s="62">
        <v>8800</v>
      </c>
    </row>
    <row r="149" spans="1:4" x14ac:dyDescent="0.2">
      <c r="A149" s="77" t="s">
        <v>297</v>
      </c>
      <c r="B149" s="77" t="s">
        <v>358</v>
      </c>
      <c r="C149" s="63">
        <v>2</v>
      </c>
      <c r="D149" s="62">
        <v>8900</v>
      </c>
    </row>
    <row r="150" spans="1:4" x14ac:dyDescent="0.2">
      <c r="A150" s="77" t="s">
        <v>303</v>
      </c>
      <c r="B150" s="77" t="s">
        <v>357</v>
      </c>
      <c r="C150" s="63">
        <v>1</v>
      </c>
      <c r="D150" s="62">
        <v>6300</v>
      </c>
    </row>
    <row r="151" spans="1:4" x14ac:dyDescent="0.2">
      <c r="A151" s="77" t="s">
        <v>297</v>
      </c>
      <c r="B151" s="77" t="s">
        <v>356</v>
      </c>
      <c r="C151" s="63">
        <v>4</v>
      </c>
      <c r="D151" s="62">
        <v>14400</v>
      </c>
    </row>
    <row r="152" spans="1:4" x14ac:dyDescent="0.2">
      <c r="A152" s="77" t="s">
        <v>303</v>
      </c>
      <c r="B152" s="77" t="s">
        <v>355</v>
      </c>
      <c r="C152" s="63">
        <v>3</v>
      </c>
      <c r="D152" s="62">
        <v>18900</v>
      </c>
    </row>
    <row r="153" spans="1:4" x14ac:dyDescent="0.2">
      <c r="A153" s="77" t="s">
        <v>297</v>
      </c>
      <c r="B153" s="77" t="s">
        <v>354</v>
      </c>
      <c r="C153" s="63">
        <v>1</v>
      </c>
      <c r="D153" s="62">
        <v>6000</v>
      </c>
    </row>
    <row r="154" spans="1:4" x14ac:dyDescent="0.2">
      <c r="A154" s="77" t="s">
        <v>297</v>
      </c>
      <c r="B154" s="77" t="s">
        <v>353</v>
      </c>
      <c r="C154" s="63">
        <v>3</v>
      </c>
      <c r="D154" s="62">
        <v>11400</v>
      </c>
    </row>
    <row r="155" spans="1:4" x14ac:dyDescent="0.2">
      <c r="A155" s="77" t="s">
        <v>297</v>
      </c>
      <c r="B155" s="77" t="s">
        <v>352</v>
      </c>
      <c r="C155" s="63">
        <v>1</v>
      </c>
      <c r="D155" s="62">
        <v>6200</v>
      </c>
    </row>
    <row r="156" spans="1:4" x14ac:dyDescent="0.2">
      <c r="A156" s="77" t="s">
        <v>297</v>
      </c>
      <c r="B156" s="77" t="s">
        <v>351</v>
      </c>
      <c r="C156" s="63">
        <v>5</v>
      </c>
      <c r="D156" s="62">
        <v>12100</v>
      </c>
    </row>
    <row r="157" spans="1:4" x14ac:dyDescent="0.2">
      <c r="A157" s="77" t="s">
        <v>297</v>
      </c>
      <c r="B157" s="77" t="s">
        <v>350</v>
      </c>
      <c r="C157" s="63">
        <v>1</v>
      </c>
      <c r="D157" s="62">
        <v>5100</v>
      </c>
    </row>
    <row r="158" spans="1:4" x14ac:dyDescent="0.2">
      <c r="A158" s="77" t="s">
        <v>303</v>
      </c>
      <c r="B158" s="77" t="s">
        <v>350</v>
      </c>
      <c r="C158" s="63">
        <v>33</v>
      </c>
      <c r="D158" s="62">
        <v>123500</v>
      </c>
    </row>
    <row r="159" spans="1:4" x14ac:dyDescent="0.2">
      <c r="A159" s="77" t="s">
        <v>297</v>
      </c>
      <c r="B159" s="77" t="s">
        <v>339</v>
      </c>
      <c r="C159" s="63">
        <v>8</v>
      </c>
      <c r="D159" s="62">
        <v>25300</v>
      </c>
    </row>
    <row r="160" spans="1:4" x14ac:dyDescent="0.2">
      <c r="A160" s="77" t="s">
        <v>297</v>
      </c>
      <c r="B160" s="77" t="s">
        <v>349</v>
      </c>
      <c r="C160" s="63">
        <v>12</v>
      </c>
      <c r="D160" s="62">
        <v>38900</v>
      </c>
    </row>
    <row r="161" spans="1:4" x14ac:dyDescent="0.2">
      <c r="A161" s="77" t="s">
        <v>303</v>
      </c>
      <c r="B161" s="77" t="s">
        <v>348</v>
      </c>
      <c r="C161" s="63">
        <v>1</v>
      </c>
      <c r="D161" s="62">
        <v>6300</v>
      </c>
    </row>
    <row r="162" spans="1:4" x14ac:dyDescent="0.2">
      <c r="A162" s="77" t="s">
        <v>297</v>
      </c>
      <c r="B162" s="77" t="s">
        <v>347</v>
      </c>
      <c r="C162" s="63">
        <v>1</v>
      </c>
      <c r="D162" s="62">
        <v>6300</v>
      </c>
    </row>
    <row r="163" spans="1:4" x14ac:dyDescent="0.2">
      <c r="A163" s="77" t="s">
        <v>297</v>
      </c>
      <c r="B163" s="77" t="s">
        <v>346</v>
      </c>
      <c r="C163" s="63">
        <v>2</v>
      </c>
      <c r="D163" s="62">
        <v>12400</v>
      </c>
    </row>
    <row r="164" spans="1:4" x14ac:dyDescent="0.2">
      <c r="A164" s="77" t="s">
        <v>297</v>
      </c>
      <c r="B164" s="77" t="s">
        <v>345</v>
      </c>
      <c r="C164" s="63">
        <v>4</v>
      </c>
      <c r="D164" s="62">
        <v>10900</v>
      </c>
    </row>
    <row r="165" spans="1:4" x14ac:dyDescent="0.2">
      <c r="A165" s="77" t="s">
        <v>297</v>
      </c>
      <c r="B165" s="77" t="s">
        <v>344</v>
      </c>
      <c r="C165" s="63">
        <v>1</v>
      </c>
      <c r="D165" s="62">
        <v>3600</v>
      </c>
    </row>
    <row r="166" spans="1:4" x14ac:dyDescent="0.2">
      <c r="A166" s="77" t="s">
        <v>297</v>
      </c>
      <c r="B166" s="77" t="s">
        <v>343</v>
      </c>
      <c r="C166" s="63">
        <v>1</v>
      </c>
      <c r="D166" s="62">
        <v>3700</v>
      </c>
    </row>
    <row r="167" spans="1:4" x14ac:dyDescent="0.2">
      <c r="A167" s="77" t="s">
        <v>297</v>
      </c>
      <c r="B167" s="77" t="s">
        <v>313</v>
      </c>
      <c r="C167" s="63">
        <v>25</v>
      </c>
      <c r="D167" s="62">
        <v>117000</v>
      </c>
    </row>
    <row r="168" spans="1:4" x14ac:dyDescent="0.2">
      <c r="A168" s="77" t="s">
        <v>297</v>
      </c>
      <c r="B168" s="77" t="s">
        <v>305</v>
      </c>
      <c r="C168" s="63">
        <v>1</v>
      </c>
      <c r="D168" s="62">
        <v>6200</v>
      </c>
    </row>
    <row r="169" spans="1:4" x14ac:dyDescent="0.2">
      <c r="A169" s="77" t="s">
        <v>297</v>
      </c>
      <c r="B169" s="77" t="s">
        <v>206</v>
      </c>
      <c r="C169" s="63">
        <v>2</v>
      </c>
      <c r="D169" s="62">
        <v>12400</v>
      </c>
    </row>
    <row r="170" spans="1:4" x14ac:dyDescent="0.2">
      <c r="A170" s="77" t="s">
        <v>303</v>
      </c>
      <c r="B170" s="77" t="s">
        <v>342</v>
      </c>
      <c r="C170" s="63">
        <v>3</v>
      </c>
      <c r="D170" s="62">
        <v>18900</v>
      </c>
    </row>
    <row r="171" spans="1:4" x14ac:dyDescent="0.2">
      <c r="A171" s="77" t="s">
        <v>297</v>
      </c>
      <c r="B171" s="77" t="s">
        <v>341</v>
      </c>
      <c r="C171" s="63">
        <v>4</v>
      </c>
      <c r="D171" s="62">
        <v>9600</v>
      </c>
    </row>
    <row r="172" spans="1:4" x14ac:dyDescent="0.2">
      <c r="A172" s="77" t="s">
        <v>303</v>
      </c>
      <c r="B172" s="77" t="s">
        <v>340</v>
      </c>
      <c r="C172" s="63">
        <v>2</v>
      </c>
      <c r="D172" s="62">
        <v>1200</v>
      </c>
    </row>
    <row r="173" spans="1:4" x14ac:dyDescent="0.2">
      <c r="A173" s="77" t="s">
        <v>297</v>
      </c>
      <c r="B173" s="77" t="s">
        <v>339</v>
      </c>
      <c r="C173" s="63">
        <v>17</v>
      </c>
      <c r="D173" s="62">
        <v>87900</v>
      </c>
    </row>
    <row r="174" spans="1:4" x14ac:dyDescent="0.2">
      <c r="A174" s="77" t="s">
        <v>297</v>
      </c>
      <c r="B174" s="77" t="s">
        <v>338</v>
      </c>
      <c r="C174" s="63">
        <v>6</v>
      </c>
      <c r="D174" s="62">
        <v>29300</v>
      </c>
    </row>
    <row r="175" spans="1:4" x14ac:dyDescent="0.2">
      <c r="A175" s="77" t="s">
        <v>297</v>
      </c>
      <c r="B175" s="77" t="s">
        <v>337</v>
      </c>
      <c r="C175" s="63">
        <v>1</v>
      </c>
      <c r="D175" s="62">
        <v>4600</v>
      </c>
    </row>
    <row r="176" spans="1:4" x14ac:dyDescent="0.2">
      <c r="A176" s="77" t="s">
        <v>297</v>
      </c>
      <c r="B176" s="77" t="s">
        <v>336</v>
      </c>
      <c r="C176" s="63">
        <v>1</v>
      </c>
      <c r="D176" s="62">
        <v>6300</v>
      </c>
    </row>
    <row r="177" spans="1:4" x14ac:dyDescent="0.2">
      <c r="A177" s="77" t="s">
        <v>297</v>
      </c>
      <c r="B177" s="77" t="s">
        <v>335</v>
      </c>
      <c r="C177" s="63">
        <v>3</v>
      </c>
      <c r="D177" s="62">
        <v>9800</v>
      </c>
    </row>
    <row r="178" spans="1:4" x14ac:dyDescent="0.2">
      <c r="A178" s="77" t="s">
        <v>297</v>
      </c>
      <c r="B178" s="77" t="s">
        <v>334</v>
      </c>
      <c r="C178" s="63">
        <v>2</v>
      </c>
      <c r="D178" s="62">
        <v>7200</v>
      </c>
    </row>
    <row r="179" spans="1:4" x14ac:dyDescent="0.2">
      <c r="A179" s="77" t="s">
        <v>297</v>
      </c>
      <c r="B179" s="77" t="s">
        <v>333</v>
      </c>
      <c r="C179" s="63">
        <v>2</v>
      </c>
      <c r="D179" s="62">
        <v>10900</v>
      </c>
    </row>
    <row r="180" spans="1:4" x14ac:dyDescent="0.2">
      <c r="A180" s="77" t="s">
        <v>297</v>
      </c>
      <c r="B180" s="77" t="s">
        <v>310</v>
      </c>
      <c r="C180" s="63">
        <v>1</v>
      </c>
      <c r="D180" s="62">
        <v>2500</v>
      </c>
    </row>
    <row r="181" spans="1:4" x14ac:dyDescent="0.2">
      <c r="A181" s="77" t="s">
        <v>297</v>
      </c>
      <c r="B181" s="77" t="s">
        <v>332</v>
      </c>
      <c r="C181" s="63">
        <v>7</v>
      </c>
      <c r="D181" s="62">
        <v>19900</v>
      </c>
    </row>
    <row r="182" spans="1:4" x14ac:dyDescent="0.2">
      <c r="A182" s="77" t="s">
        <v>297</v>
      </c>
      <c r="B182" s="77" t="s">
        <v>331</v>
      </c>
      <c r="C182" s="63">
        <v>1</v>
      </c>
      <c r="D182" s="62">
        <v>6300</v>
      </c>
    </row>
    <row r="183" spans="1:4" x14ac:dyDescent="0.2">
      <c r="A183" s="77" t="s">
        <v>297</v>
      </c>
      <c r="B183" s="77" t="s">
        <v>330</v>
      </c>
      <c r="C183" s="63">
        <v>3</v>
      </c>
      <c r="D183" s="62">
        <v>10000</v>
      </c>
    </row>
    <row r="184" spans="1:4" x14ac:dyDescent="0.2">
      <c r="A184" s="77" t="s">
        <v>297</v>
      </c>
      <c r="B184" s="77" t="s">
        <v>329</v>
      </c>
      <c r="C184" s="63">
        <v>3</v>
      </c>
      <c r="D184" s="62">
        <v>18100</v>
      </c>
    </row>
    <row r="185" spans="1:4" x14ac:dyDescent="0.2">
      <c r="A185" s="77" t="s">
        <v>297</v>
      </c>
      <c r="B185" s="77" t="s">
        <v>328</v>
      </c>
      <c r="C185" s="63">
        <v>6</v>
      </c>
      <c r="D185" s="62">
        <v>35100</v>
      </c>
    </row>
    <row r="186" spans="1:4" x14ac:dyDescent="0.2">
      <c r="A186" s="77" t="s">
        <v>297</v>
      </c>
      <c r="B186" s="77" t="s">
        <v>327</v>
      </c>
      <c r="C186" s="63">
        <v>2</v>
      </c>
      <c r="D186" s="62">
        <v>12400</v>
      </c>
    </row>
    <row r="187" spans="1:4" x14ac:dyDescent="0.2">
      <c r="A187" s="77" t="s">
        <v>297</v>
      </c>
      <c r="B187" s="77" t="s">
        <v>326</v>
      </c>
      <c r="C187" s="63">
        <v>2</v>
      </c>
      <c r="D187" s="62">
        <v>8700</v>
      </c>
    </row>
    <row r="188" spans="1:4" x14ac:dyDescent="0.2">
      <c r="A188" s="77" t="s">
        <v>297</v>
      </c>
      <c r="B188" s="77" t="s">
        <v>325</v>
      </c>
      <c r="C188" s="63">
        <v>2</v>
      </c>
      <c r="D188" s="62">
        <v>12100</v>
      </c>
    </row>
    <row r="189" spans="1:4" x14ac:dyDescent="0.2">
      <c r="A189" s="77" t="s">
        <v>297</v>
      </c>
      <c r="B189" s="77" t="s">
        <v>324</v>
      </c>
      <c r="C189" s="63">
        <v>16</v>
      </c>
      <c r="D189" s="62">
        <v>57600</v>
      </c>
    </row>
    <row r="190" spans="1:4" x14ac:dyDescent="0.2">
      <c r="A190" s="77" t="s">
        <v>297</v>
      </c>
      <c r="B190" s="77" t="s">
        <v>323</v>
      </c>
      <c r="C190" s="63">
        <v>4</v>
      </c>
      <c r="D190" s="62">
        <v>19200</v>
      </c>
    </row>
    <row r="191" spans="1:4" x14ac:dyDescent="0.2">
      <c r="A191" s="77" t="s">
        <v>297</v>
      </c>
      <c r="B191" s="77" t="s">
        <v>322</v>
      </c>
      <c r="C191" s="63">
        <v>3</v>
      </c>
      <c r="D191" s="62">
        <v>18900</v>
      </c>
    </row>
    <row r="192" spans="1:4" x14ac:dyDescent="0.2">
      <c r="A192" s="77" t="s">
        <v>297</v>
      </c>
      <c r="B192" s="77" t="s">
        <v>321</v>
      </c>
      <c r="C192" s="63">
        <v>3</v>
      </c>
      <c r="D192" s="62">
        <v>18600</v>
      </c>
    </row>
    <row r="193" spans="1:4" x14ac:dyDescent="0.2">
      <c r="A193" s="77" t="s">
        <v>303</v>
      </c>
      <c r="B193" s="77" t="s">
        <v>320</v>
      </c>
      <c r="C193" s="63">
        <v>1</v>
      </c>
      <c r="D193" s="62">
        <v>6300</v>
      </c>
    </row>
    <row r="194" spans="1:4" x14ac:dyDescent="0.2">
      <c r="A194" s="77" t="s">
        <v>297</v>
      </c>
      <c r="B194" s="77" t="s">
        <v>310</v>
      </c>
      <c r="C194" s="63">
        <v>2</v>
      </c>
      <c r="D194" s="62">
        <v>12000</v>
      </c>
    </row>
    <row r="195" spans="1:4" x14ac:dyDescent="0.2">
      <c r="A195" s="77" t="s">
        <v>297</v>
      </c>
      <c r="B195" s="77" t="s">
        <v>319</v>
      </c>
      <c r="C195" s="63">
        <v>1</v>
      </c>
      <c r="D195" s="62">
        <v>6100</v>
      </c>
    </row>
    <row r="196" spans="1:4" x14ac:dyDescent="0.2">
      <c r="A196" s="77" t="s">
        <v>297</v>
      </c>
      <c r="B196" s="77" t="s">
        <v>318</v>
      </c>
      <c r="C196" s="63">
        <v>1</v>
      </c>
      <c r="D196" s="62">
        <v>5300</v>
      </c>
    </row>
    <row r="197" spans="1:4" x14ac:dyDescent="0.2">
      <c r="A197" s="77" t="s">
        <v>297</v>
      </c>
      <c r="B197" s="77" t="s">
        <v>186</v>
      </c>
      <c r="C197" s="63">
        <v>1</v>
      </c>
      <c r="D197" s="62">
        <v>6300</v>
      </c>
    </row>
    <row r="198" spans="1:4" x14ac:dyDescent="0.2">
      <c r="A198" s="77" t="s">
        <v>297</v>
      </c>
      <c r="B198" s="77" t="s">
        <v>317</v>
      </c>
      <c r="C198" s="63">
        <v>1</v>
      </c>
      <c r="D198" s="62">
        <v>3600</v>
      </c>
    </row>
    <row r="199" spans="1:4" x14ac:dyDescent="0.2">
      <c r="A199" s="77" t="s">
        <v>303</v>
      </c>
      <c r="B199" s="77" t="s">
        <v>316</v>
      </c>
      <c r="C199" s="63">
        <v>1</v>
      </c>
      <c r="D199" s="62">
        <v>6300</v>
      </c>
    </row>
    <row r="200" spans="1:4" x14ac:dyDescent="0.2">
      <c r="A200" s="77" t="s">
        <v>303</v>
      </c>
      <c r="B200" s="77" t="s">
        <v>315</v>
      </c>
      <c r="C200" s="63">
        <v>1</v>
      </c>
      <c r="D200" s="62">
        <v>6300</v>
      </c>
    </row>
    <row r="201" spans="1:4" x14ac:dyDescent="0.2">
      <c r="A201" s="77" t="s">
        <v>303</v>
      </c>
      <c r="B201" s="77" t="s">
        <v>314</v>
      </c>
      <c r="C201" s="63">
        <v>4</v>
      </c>
      <c r="D201" s="62">
        <v>25200</v>
      </c>
    </row>
    <row r="202" spans="1:4" x14ac:dyDescent="0.2">
      <c r="A202" s="77" t="s">
        <v>297</v>
      </c>
      <c r="B202" s="77" t="s">
        <v>313</v>
      </c>
      <c r="C202" s="63">
        <v>1</v>
      </c>
      <c r="D202" s="62">
        <v>6200</v>
      </c>
    </row>
    <row r="203" spans="1:4" x14ac:dyDescent="0.2">
      <c r="A203" s="77" t="s">
        <v>297</v>
      </c>
      <c r="B203" s="77" t="s">
        <v>312</v>
      </c>
      <c r="C203" s="63">
        <v>1</v>
      </c>
      <c r="D203" s="62">
        <v>6300</v>
      </c>
    </row>
    <row r="204" spans="1:4" x14ac:dyDescent="0.2">
      <c r="A204" s="77" t="s">
        <v>311</v>
      </c>
      <c r="B204" s="77" t="s">
        <v>310</v>
      </c>
      <c r="C204" s="63">
        <v>1</v>
      </c>
      <c r="D204" s="62">
        <v>6000</v>
      </c>
    </row>
    <row r="205" spans="1:4" x14ac:dyDescent="0.2">
      <c r="A205" s="77" t="s">
        <v>297</v>
      </c>
      <c r="B205" s="77" t="s">
        <v>309</v>
      </c>
      <c r="C205" s="63">
        <v>1</v>
      </c>
      <c r="D205" s="62">
        <v>6200</v>
      </c>
    </row>
    <row r="206" spans="1:4" x14ac:dyDescent="0.2">
      <c r="A206" s="77" t="s">
        <v>297</v>
      </c>
      <c r="B206" s="77" t="s">
        <v>308</v>
      </c>
      <c r="C206" s="63">
        <v>1</v>
      </c>
      <c r="D206" s="62">
        <v>6200</v>
      </c>
    </row>
    <row r="207" spans="1:4" x14ac:dyDescent="0.2">
      <c r="A207" s="77" t="s">
        <v>303</v>
      </c>
      <c r="B207" s="77" t="s">
        <v>307</v>
      </c>
      <c r="C207" s="63">
        <v>14</v>
      </c>
      <c r="D207" s="62">
        <v>69300</v>
      </c>
    </row>
    <row r="208" spans="1:4" x14ac:dyDescent="0.2">
      <c r="A208" s="77" t="s">
        <v>297</v>
      </c>
      <c r="B208" s="77" t="s">
        <v>306</v>
      </c>
      <c r="C208" s="63">
        <v>2</v>
      </c>
      <c r="D208" s="62">
        <v>8000</v>
      </c>
    </row>
    <row r="209" spans="1:4" x14ac:dyDescent="0.2">
      <c r="A209" s="77" t="s">
        <v>297</v>
      </c>
      <c r="B209" s="77" t="s">
        <v>305</v>
      </c>
      <c r="C209" s="63">
        <v>1</v>
      </c>
      <c r="D209" s="62">
        <v>6200</v>
      </c>
    </row>
    <row r="210" spans="1:4" x14ac:dyDescent="0.2">
      <c r="A210" s="77" t="s">
        <v>297</v>
      </c>
      <c r="B210" s="77" t="s">
        <v>304</v>
      </c>
      <c r="C210" s="63">
        <v>2</v>
      </c>
      <c r="D210" s="62">
        <v>12400</v>
      </c>
    </row>
    <row r="211" spans="1:4" x14ac:dyDescent="0.2">
      <c r="A211" s="77" t="s">
        <v>303</v>
      </c>
      <c r="B211" s="77" t="s">
        <v>302</v>
      </c>
      <c r="C211" s="63">
        <v>1</v>
      </c>
      <c r="D211" s="62">
        <v>6300</v>
      </c>
    </row>
    <row r="212" spans="1:4" x14ac:dyDescent="0.2">
      <c r="A212" s="77" t="s">
        <v>297</v>
      </c>
      <c r="B212" s="77" t="s">
        <v>301</v>
      </c>
      <c r="C212" s="63">
        <v>4</v>
      </c>
      <c r="D212" s="62">
        <v>23300</v>
      </c>
    </row>
    <row r="213" spans="1:4" x14ac:dyDescent="0.2">
      <c r="A213" s="77" t="s">
        <v>300</v>
      </c>
      <c r="B213" s="77" t="s">
        <v>299</v>
      </c>
      <c r="C213" s="63">
        <v>4</v>
      </c>
      <c r="D213" s="62">
        <v>24400</v>
      </c>
    </row>
    <row r="214" spans="1:4" x14ac:dyDescent="0.2">
      <c r="A214" s="77" t="s">
        <v>297</v>
      </c>
      <c r="B214" s="77" t="s">
        <v>298</v>
      </c>
      <c r="C214" s="63">
        <v>4</v>
      </c>
      <c r="D214" s="62">
        <v>18800</v>
      </c>
    </row>
    <row r="215" spans="1:4" x14ac:dyDescent="0.2">
      <c r="A215" s="77" t="s">
        <v>297</v>
      </c>
      <c r="B215" s="77" t="s">
        <v>296</v>
      </c>
      <c r="C215" s="63">
        <v>2</v>
      </c>
      <c r="D215" s="62">
        <v>10500</v>
      </c>
    </row>
    <row r="217" spans="1:4" x14ac:dyDescent="0.2">
      <c r="C217" s="65">
        <f>SUM(C3:C216)</f>
        <v>1034</v>
      </c>
      <c r="D217" s="64">
        <f>SUM(D3:D216)</f>
        <v>5347400</v>
      </c>
    </row>
  </sheetData>
  <mergeCells count="1">
    <mergeCell ref="A1:IV1"/>
  </mergeCells>
  <pageMargins left="0.78749999999999998" right="0.78749999999999998" top="1.0527777777777778" bottom="1.0527777777777778" header="0.78749999999999998" footer="0.78749999999999998"/>
  <pageSetup paperSize="9" orientation="landscape" useFirstPageNumber="1" horizontalDpi="300" verticalDpi="300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IV217"/>
  <sheetViews>
    <sheetView workbookViewId="0">
      <selection activeCell="A2" sqref="A2"/>
    </sheetView>
  </sheetViews>
  <sheetFormatPr defaultColWidth="11.5703125" defaultRowHeight="12.75" x14ac:dyDescent="0.2"/>
  <cols>
    <col min="1" max="1" width="5.85546875" style="61" customWidth="1"/>
    <col min="2" max="2" width="22.85546875" style="61" customWidth="1"/>
    <col min="3" max="3" width="11.5703125" style="63"/>
    <col min="4" max="4" width="15.42578125" style="62" customWidth="1"/>
    <col min="5" max="5" width="11.5703125" style="61"/>
    <col min="6" max="6" width="30.42578125" style="61" customWidth="1"/>
    <col min="7" max="16384" width="11.5703125" style="61"/>
  </cols>
  <sheetData>
    <row r="1" spans="1:256" s="67" customFormat="1" x14ac:dyDescent="0.2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  <c r="IL1" s="129"/>
      <c r="IM1" s="129"/>
      <c r="IN1" s="129"/>
      <c r="IO1" s="129"/>
      <c r="IP1" s="129"/>
      <c r="IQ1" s="129"/>
      <c r="IR1" s="129"/>
      <c r="IS1" s="129"/>
      <c r="IT1" s="129"/>
      <c r="IU1" s="129"/>
      <c r="IV1" s="129"/>
    </row>
    <row r="2" spans="1:256" s="66" customFormat="1" x14ac:dyDescent="0.2">
      <c r="A2" s="66" t="s">
        <v>455</v>
      </c>
      <c r="B2" s="66" t="s">
        <v>182</v>
      </c>
      <c r="C2" s="65" t="s">
        <v>454</v>
      </c>
      <c r="D2" s="64" t="s">
        <v>453</v>
      </c>
      <c r="F2" s="61" t="s">
        <v>452</v>
      </c>
    </row>
    <row r="3" spans="1:256" ht="14.25" customHeight="1" x14ac:dyDescent="0.2">
      <c r="A3" s="61" t="s">
        <v>311</v>
      </c>
      <c r="B3" s="61" t="s">
        <v>194</v>
      </c>
      <c r="C3" s="63">
        <v>1</v>
      </c>
      <c r="D3" s="62">
        <v>6100</v>
      </c>
      <c r="F3" s="61" t="s">
        <v>451</v>
      </c>
    </row>
    <row r="4" spans="1:256" ht="14.25" customHeight="1" x14ac:dyDescent="0.2">
      <c r="A4" s="61" t="s">
        <v>311</v>
      </c>
      <c r="B4" s="61" t="s">
        <v>450</v>
      </c>
      <c r="C4" s="63">
        <v>1</v>
      </c>
      <c r="D4" s="62">
        <v>4500</v>
      </c>
      <c r="F4" s="61" t="s">
        <v>449</v>
      </c>
    </row>
    <row r="5" spans="1:256" ht="14.25" customHeight="1" x14ac:dyDescent="0.2">
      <c r="A5" s="61" t="s">
        <v>303</v>
      </c>
      <c r="B5" s="61" t="s">
        <v>305</v>
      </c>
      <c r="C5" s="63">
        <v>1</v>
      </c>
      <c r="D5" s="62">
        <v>6300</v>
      </c>
      <c r="F5" s="61" t="s">
        <v>448</v>
      </c>
    </row>
    <row r="6" spans="1:256" ht="14.25" customHeight="1" x14ac:dyDescent="0.2">
      <c r="A6" s="61" t="s">
        <v>311</v>
      </c>
      <c r="B6" s="61" t="s">
        <v>314</v>
      </c>
      <c r="C6" s="63">
        <v>2</v>
      </c>
      <c r="D6" s="62">
        <v>12600</v>
      </c>
      <c r="F6" s="61" t="s">
        <v>447</v>
      </c>
    </row>
    <row r="7" spans="1:256" ht="14.25" customHeight="1" x14ac:dyDescent="0.2">
      <c r="A7" s="61" t="s">
        <v>303</v>
      </c>
      <c r="B7" s="61" t="s">
        <v>446</v>
      </c>
      <c r="C7" s="63">
        <v>2</v>
      </c>
      <c r="D7" s="62">
        <v>12600</v>
      </c>
      <c r="F7" s="61" t="s">
        <v>445</v>
      </c>
    </row>
    <row r="8" spans="1:256" ht="14.25" customHeight="1" x14ac:dyDescent="0.2">
      <c r="A8" s="61" t="s">
        <v>303</v>
      </c>
      <c r="B8" s="61" t="s">
        <v>358</v>
      </c>
      <c r="C8" s="63">
        <v>1</v>
      </c>
      <c r="D8" s="62">
        <v>6300</v>
      </c>
    </row>
    <row r="9" spans="1:256" x14ac:dyDescent="0.2">
      <c r="A9" s="61" t="s">
        <v>297</v>
      </c>
      <c r="B9" s="61" t="s">
        <v>444</v>
      </c>
      <c r="C9" s="63">
        <v>1</v>
      </c>
      <c r="D9" s="62">
        <v>6300</v>
      </c>
    </row>
    <row r="10" spans="1:256" x14ac:dyDescent="0.2">
      <c r="A10" s="61" t="s">
        <v>297</v>
      </c>
      <c r="B10" s="61" t="s">
        <v>443</v>
      </c>
      <c r="C10" s="63">
        <v>1</v>
      </c>
      <c r="D10" s="62">
        <v>5300</v>
      </c>
    </row>
    <row r="11" spans="1:256" x14ac:dyDescent="0.2">
      <c r="A11" s="61" t="s">
        <v>303</v>
      </c>
      <c r="B11" s="61" t="s">
        <v>442</v>
      </c>
      <c r="C11" s="63">
        <v>1</v>
      </c>
      <c r="D11" s="62">
        <v>6200</v>
      </c>
    </row>
    <row r="12" spans="1:256" x14ac:dyDescent="0.2">
      <c r="A12" s="61" t="s">
        <v>297</v>
      </c>
      <c r="B12" s="61" t="s">
        <v>441</v>
      </c>
      <c r="C12" s="63">
        <v>1</v>
      </c>
      <c r="D12" s="62">
        <v>5400</v>
      </c>
    </row>
    <row r="13" spans="1:256" x14ac:dyDescent="0.2">
      <c r="A13" s="61" t="s">
        <v>303</v>
      </c>
      <c r="B13" s="61" t="s">
        <v>440</v>
      </c>
      <c r="C13" s="63">
        <v>1</v>
      </c>
      <c r="D13" s="62">
        <v>6300</v>
      </c>
    </row>
    <row r="14" spans="1:256" x14ac:dyDescent="0.2">
      <c r="A14" s="61" t="s">
        <v>297</v>
      </c>
      <c r="B14" s="61" t="s">
        <v>439</v>
      </c>
      <c r="C14" s="63">
        <v>3</v>
      </c>
      <c r="D14" s="62">
        <v>5700</v>
      </c>
    </row>
    <row r="15" spans="1:256" x14ac:dyDescent="0.2">
      <c r="A15" s="61" t="s">
        <v>297</v>
      </c>
      <c r="B15" s="61" t="s">
        <v>438</v>
      </c>
      <c r="C15" s="63">
        <v>3</v>
      </c>
      <c r="D15" s="62">
        <v>12500</v>
      </c>
    </row>
    <row r="16" spans="1:256" x14ac:dyDescent="0.2">
      <c r="A16" s="61" t="s">
        <v>297</v>
      </c>
      <c r="B16" s="61" t="s">
        <v>395</v>
      </c>
      <c r="C16" s="63">
        <v>4</v>
      </c>
      <c r="D16" s="62">
        <v>17400</v>
      </c>
    </row>
    <row r="17" spans="1:4" x14ac:dyDescent="0.2">
      <c r="A17" s="61" t="s">
        <v>303</v>
      </c>
      <c r="B17" s="61" t="s">
        <v>302</v>
      </c>
      <c r="C17" s="63">
        <v>3</v>
      </c>
      <c r="D17" s="62">
        <v>18900</v>
      </c>
    </row>
    <row r="18" spans="1:4" x14ac:dyDescent="0.2">
      <c r="A18" s="61" t="s">
        <v>297</v>
      </c>
      <c r="B18" s="61" t="s">
        <v>437</v>
      </c>
      <c r="C18" s="63">
        <v>1</v>
      </c>
      <c r="D18" s="62">
        <v>5500</v>
      </c>
    </row>
    <row r="19" spans="1:4" x14ac:dyDescent="0.2">
      <c r="A19" s="61" t="s">
        <v>303</v>
      </c>
      <c r="B19" s="61" t="s">
        <v>436</v>
      </c>
      <c r="C19" s="63">
        <v>2</v>
      </c>
      <c r="D19" s="62">
        <v>12600</v>
      </c>
    </row>
    <row r="20" spans="1:4" x14ac:dyDescent="0.2">
      <c r="A20" s="61" t="s">
        <v>303</v>
      </c>
      <c r="B20" s="61" t="s">
        <v>435</v>
      </c>
      <c r="C20" s="63">
        <v>1</v>
      </c>
      <c r="D20" s="62">
        <v>6300</v>
      </c>
    </row>
    <row r="21" spans="1:4" x14ac:dyDescent="0.2">
      <c r="A21" s="61" t="s">
        <v>297</v>
      </c>
      <c r="B21" s="61" t="s">
        <v>434</v>
      </c>
      <c r="C21" s="63">
        <v>1</v>
      </c>
      <c r="D21" s="62">
        <v>6200</v>
      </c>
    </row>
    <row r="22" spans="1:4" x14ac:dyDescent="0.2">
      <c r="A22" s="61" t="s">
        <v>303</v>
      </c>
      <c r="B22" s="61" t="s">
        <v>347</v>
      </c>
      <c r="C22" s="63">
        <v>1</v>
      </c>
      <c r="D22" s="62">
        <v>6300</v>
      </c>
    </row>
    <row r="23" spans="1:4" x14ac:dyDescent="0.2">
      <c r="A23" s="61" t="s">
        <v>297</v>
      </c>
      <c r="B23" s="61" t="s">
        <v>433</v>
      </c>
      <c r="C23" s="63">
        <v>1</v>
      </c>
      <c r="D23" s="62">
        <v>6300</v>
      </c>
    </row>
    <row r="24" spans="1:4" x14ac:dyDescent="0.2">
      <c r="A24" s="61" t="s">
        <v>297</v>
      </c>
      <c r="B24" s="61" t="s">
        <v>432</v>
      </c>
      <c r="C24" s="63">
        <v>1</v>
      </c>
      <c r="D24" s="62">
        <v>5400</v>
      </c>
    </row>
    <row r="25" spans="1:4" x14ac:dyDescent="0.2">
      <c r="A25" s="61" t="s">
        <v>297</v>
      </c>
      <c r="B25" s="61" t="s">
        <v>431</v>
      </c>
      <c r="C25" s="63">
        <v>5</v>
      </c>
      <c r="D25" s="62">
        <v>21100</v>
      </c>
    </row>
    <row r="26" spans="1:4" x14ac:dyDescent="0.2">
      <c r="A26" s="61" t="s">
        <v>297</v>
      </c>
      <c r="B26" s="61" t="s">
        <v>430</v>
      </c>
      <c r="C26" s="63">
        <v>5</v>
      </c>
      <c r="D26" s="62">
        <v>29900</v>
      </c>
    </row>
    <row r="27" spans="1:4" x14ac:dyDescent="0.2">
      <c r="A27" s="61" t="s">
        <v>297</v>
      </c>
      <c r="B27" s="61" t="s">
        <v>326</v>
      </c>
      <c r="C27" s="63">
        <v>1</v>
      </c>
      <c r="D27" s="62">
        <v>4800</v>
      </c>
    </row>
    <row r="28" spans="1:4" x14ac:dyDescent="0.2">
      <c r="A28" s="61" t="s">
        <v>297</v>
      </c>
      <c r="B28" s="61" t="s">
        <v>339</v>
      </c>
      <c r="C28" s="63">
        <v>2</v>
      </c>
      <c r="D28" s="62">
        <v>12500</v>
      </c>
    </row>
    <row r="29" spans="1:4" x14ac:dyDescent="0.2">
      <c r="A29" s="61" t="s">
        <v>297</v>
      </c>
      <c r="B29" s="61" t="s">
        <v>429</v>
      </c>
      <c r="C29" s="63">
        <v>1</v>
      </c>
      <c r="D29" s="62">
        <v>6300</v>
      </c>
    </row>
    <row r="30" spans="1:4" x14ac:dyDescent="0.2">
      <c r="A30" s="61" t="s">
        <v>297</v>
      </c>
      <c r="B30" s="61" t="s">
        <v>347</v>
      </c>
      <c r="C30" s="63">
        <v>1</v>
      </c>
      <c r="D30" s="62">
        <v>6200</v>
      </c>
    </row>
    <row r="31" spans="1:4" x14ac:dyDescent="0.2">
      <c r="A31" s="61" t="s">
        <v>297</v>
      </c>
      <c r="B31" s="61" t="s">
        <v>327</v>
      </c>
      <c r="C31" s="63">
        <v>1</v>
      </c>
      <c r="D31" s="62">
        <v>6300</v>
      </c>
    </row>
    <row r="32" spans="1:4" x14ac:dyDescent="0.2">
      <c r="A32" s="61" t="s">
        <v>297</v>
      </c>
      <c r="B32" s="61" t="s">
        <v>428</v>
      </c>
      <c r="C32" s="63">
        <v>10</v>
      </c>
      <c r="D32" s="62">
        <v>37700</v>
      </c>
    </row>
    <row r="33" spans="1:4" x14ac:dyDescent="0.2">
      <c r="A33" s="61" t="s">
        <v>303</v>
      </c>
      <c r="B33" s="61" t="s">
        <v>427</v>
      </c>
      <c r="C33" s="63">
        <v>17</v>
      </c>
      <c r="D33" s="62">
        <v>107100</v>
      </c>
    </row>
    <row r="34" spans="1:4" x14ac:dyDescent="0.2">
      <c r="A34" s="61" t="s">
        <v>297</v>
      </c>
      <c r="B34" s="61" t="s">
        <v>317</v>
      </c>
      <c r="C34" s="63">
        <v>25</v>
      </c>
      <c r="D34" s="62">
        <v>106800</v>
      </c>
    </row>
    <row r="35" spans="1:4" x14ac:dyDescent="0.2">
      <c r="A35" s="61" t="s">
        <v>297</v>
      </c>
      <c r="B35" s="61" t="s">
        <v>411</v>
      </c>
      <c r="C35" s="63">
        <v>2</v>
      </c>
      <c r="D35" s="62">
        <v>11700</v>
      </c>
    </row>
    <row r="36" spans="1:4" x14ac:dyDescent="0.2">
      <c r="A36" s="61" t="s">
        <v>297</v>
      </c>
      <c r="B36" s="61" t="s">
        <v>338</v>
      </c>
      <c r="C36" s="63">
        <v>3</v>
      </c>
      <c r="D36" s="62">
        <v>9600</v>
      </c>
    </row>
    <row r="37" spans="1:4" x14ac:dyDescent="0.2">
      <c r="A37" s="61" t="s">
        <v>303</v>
      </c>
      <c r="B37" s="61" t="s">
        <v>426</v>
      </c>
      <c r="C37" s="63">
        <v>2</v>
      </c>
      <c r="D37" s="62">
        <v>12600</v>
      </c>
    </row>
    <row r="38" spans="1:4" x14ac:dyDescent="0.2">
      <c r="A38" s="61" t="s">
        <v>297</v>
      </c>
      <c r="B38" s="61" t="s">
        <v>425</v>
      </c>
      <c r="C38" s="63">
        <v>1</v>
      </c>
      <c r="D38" s="62">
        <v>6300</v>
      </c>
    </row>
    <row r="39" spans="1:4" x14ac:dyDescent="0.2">
      <c r="A39" s="61" t="s">
        <v>297</v>
      </c>
      <c r="B39" s="61" t="s">
        <v>424</v>
      </c>
      <c r="C39" s="63">
        <v>1</v>
      </c>
      <c r="D39" s="62">
        <v>1800</v>
      </c>
    </row>
    <row r="40" spans="1:4" x14ac:dyDescent="0.2">
      <c r="A40" s="61" t="s">
        <v>303</v>
      </c>
      <c r="B40" s="61" t="s">
        <v>305</v>
      </c>
      <c r="C40" s="63">
        <v>10</v>
      </c>
      <c r="D40" s="62">
        <v>33500</v>
      </c>
    </row>
    <row r="41" spans="1:4" x14ac:dyDescent="0.2">
      <c r="A41" s="61" t="s">
        <v>297</v>
      </c>
      <c r="B41" s="61" t="s">
        <v>423</v>
      </c>
      <c r="C41" s="63">
        <v>5</v>
      </c>
      <c r="D41" s="62">
        <v>27100</v>
      </c>
    </row>
    <row r="42" spans="1:4" x14ac:dyDescent="0.2">
      <c r="A42" s="61" t="s">
        <v>297</v>
      </c>
      <c r="B42" s="61" t="s">
        <v>422</v>
      </c>
      <c r="C42" s="63">
        <v>7</v>
      </c>
      <c r="D42" s="62">
        <v>43000</v>
      </c>
    </row>
    <row r="43" spans="1:4" x14ac:dyDescent="0.2">
      <c r="A43" s="61" t="s">
        <v>297</v>
      </c>
      <c r="B43" s="61" t="s">
        <v>224</v>
      </c>
      <c r="C43" s="63">
        <v>25</v>
      </c>
      <c r="D43" s="62">
        <v>146600</v>
      </c>
    </row>
    <row r="44" spans="1:4" x14ac:dyDescent="0.2">
      <c r="A44" s="61" t="s">
        <v>297</v>
      </c>
      <c r="B44" s="61" t="s">
        <v>421</v>
      </c>
      <c r="C44" s="63">
        <v>8</v>
      </c>
      <c r="D44" s="62">
        <v>46600</v>
      </c>
    </row>
    <row r="45" spans="1:4" x14ac:dyDescent="0.2">
      <c r="A45" s="61" t="s">
        <v>297</v>
      </c>
      <c r="B45" s="61" t="s">
        <v>420</v>
      </c>
      <c r="C45" s="63">
        <v>6</v>
      </c>
      <c r="D45" s="62">
        <v>31100</v>
      </c>
    </row>
    <row r="46" spans="1:4" x14ac:dyDescent="0.2">
      <c r="A46" s="61" t="s">
        <v>297</v>
      </c>
      <c r="B46" s="61" t="s">
        <v>419</v>
      </c>
      <c r="C46" s="63">
        <v>27</v>
      </c>
      <c r="D46" s="62">
        <v>68200</v>
      </c>
    </row>
    <row r="47" spans="1:4" x14ac:dyDescent="0.2">
      <c r="A47" s="61" t="s">
        <v>297</v>
      </c>
      <c r="B47" s="61" t="s">
        <v>418</v>
      </c>
      <c r="C47" s="63">
        <v>4</v>
      </c>
      <c r="D47" s="62">
        <v>16900</v>
      </c>
    </row>
    <row r="48" spans="1:4" x14ac:dyDescent="0.2">
      <c r="A48" s="61" t="s">
        <v>297</v>
      </c>
      <c r="B48" s="61" t="s">
        <v>417</v>
      </c>
      <c r="C48" s="63">
        <v>8</v>
      </c>
      <c r="D48" s="62">
        <v>46600</v>
      </c>
    </row>
    <row r="49" spans="1:4" x14ac:dyDescent="0.2">
      <c r="A49" s="61" t="s">
        <v>297</v>
      </c>
      <c r="B49" s="61" t="s">
        <v>416</v>
      </c>
      <c r="C49" s="63">
        <v>2</v>
      </c>
      <c r="D49" s="62">
        <v>7600</v>
      </c>
    </row>
    <row r="50" spans="1:4" x14ac:dyDescent="0.2">
      <c r="A50" s="61" t="s">
        <v>297</v>
      </c>
      <c r="B50" s="61" t="s">
        <v>415</v>
      </c>
      <c r="C50" s="63">
        <v>33</v>
      </c>
      <c r="D50" s="62">
        <v>104700</v>
      </c>
    </row>
    <row r="51" spans="1:4" x14ac:dyDescent="0.2">
      <c r="A51" s="61" t="s">
        <v>297</v>
      </c>
      <c r="B51" s="61" t="s">
        <v>414</v>
      </c>
      <c r="C51" s="63">
        <v>25</v>
      </c>
      <c r="D51" s="62">
        <v>146200</v>
      </c>
    </row>
    <row r="52" spans="1:4" x14ac:dyDescent="0.2">
      <c r="A52" s="61" t="s">
        <v>297</v>
      </c>
      <c r="B52" s="61" t="s">
        <v>413</v>
      </c>
      <c r="C52" s="63">
        <v>1</v>
      </c>
      <c r="D52" s="62">
        <v>6100</v>
      </c>
    </row>
    <row r="53" spans="1:4" x14ac:dyDescent="0.2">
      <c r="A53" s="61" t="s">
        <v>303</v>
      </c>
      <c r="B53" s="61" t="s">
        <v>326</v>
      </c>
      <c r="C53" s="63">
        <v>2</v>
      </c>
      <c r="D53" s="62">
        <v>12600</v>
      </c>
    </row>
    <row r="54" spans="1:4" x14ac:dyDescent="0.2">
      <c r="A54" s="61" t="s">
        <v>297</v>
      </c>
      <c r="B54" s="61" t="s">
        <v>412</v>
      </c>
      <c r="C54" s="63">
        <v>1</v>
      </c>
      <c r="D54" s="62">
        <v>2600</v>
      </c>
    </row>
    <row r="55" spans="1:4" x14ac:dyDescent="0.2">
      <c r="A55" s="61" t="s">
        <v>303</v>
      </c>
      <c r="B55" s="61" t="s">
        <v>411</v>
      </c>
      <c r="C55" s="63">
        <v>1</v>
      </c>
      <c r="D55" s="62">
        <v>6200</v>
      </c>
    </row>
    <row r="56" spans="1:4" x14ac:dyDescent="0.2">
      <c r="A56" s="61" t="s">
        <v>297</v>
      </c>
      <c r="B56" s="61" t="s">
        <v>410</v>
      </c>
      <c r="C56" s="63">
        <v>1</v>
      </c>
      <c r="D56" s="62">
        <v>1800</v>
      </c>
    </row>
    <row r="57" spans="1:4" x14ac:dyDescent="0.2">
      <c r="A57" s="61" t="s">
        <v>297</v>
      </c>
      <c r="B57" s="61" t="s">
        <v>195</v>
      </c>
      <c r="C57" s="63">
        <v>2</v>
      </c>
      <c r="D57" s="62">
        <v>9200</v>
      </c>
    </row>
    <row r="58" spans="1:4" x14ac:dyDescent="0.2">
      <c r="A58" s="61" t="s">
        <v>297</v>
      </c>
      <c r="B58" s="61" t="s">
        <v>409</v>
      </c>
      <c r="C58" s="63">
        <v>6</v>
      </c>
      <c r="D58" s="62">
        <v>26700</v>
      </c>
    </row>
    <row r="59" spans="1:4" x14ac:dyDescent="0.2">
      <c r="A59" s="61" t="s">
        <v>297</v>
      </c>
      <c r="B59" s="61" t="s">
        <v>408</v>
      </c>
      <c r="C59" s="63">
        <v>3</v>
      </c>
      <c r="D59" s="62">
        <v>18500</v>
      </c>
    </row>
    <row r="60" spans="1:4" x14ac:dyDescent="0.2">
      <c r="A60" s="61" t="s">
        <v>297</v>
      </c>
      <c r="B60" s="61" t="s">
        <v>192</v>
      </c>
      <c r="C60" s="63">
        <v>5</v>
      </c>
      <c r="D60" s="62">
        <v>26300</v>
      </c>
    </row>
    <row r="61" spans="1:4" x14ac:dyDescent="0.2">
      <c r="A61" s="61" t="s">
        <v>303</v>
      </c>
      <c r="B61" s="61" t="s">
        <v>406</v>
      </c>
      <c r="C61" s="63">
        <v>1</v>
      </c>
      <c r="D61" s="62">
        <v>6300</v>
      </c>
    </row>
    <row r="62" spans="1:4" x14ac:dyDescent="0.2">
      <c r="A62" s="61" t="s">
        <v>303</v>
      </c>
      <c r="B62" s="61" t="s">
        <v>407</v>
      </c>
      <c r="C62" s="63">
        <v>2</v>
      </c>
      <c r="D62" s="62">
        <v>12600</v>
      </c>
    </row>
    <row r="63" spans="1:4" x14ac:dyDescent="0.2">
      <c r="A63" s="61" t="s">
        <v>303</v>
      </c>
      <c r="B63" s="61" t="s">
        <v>406</v>
      </c>
      <c r="C63" s="63">
        <v>1</v>
      </c>
      <c r="D63" s="62">
        <v>6300</v>
      </c>
    </row>
    <row r="64" spans="1:4" x14ac:dyDescent="0.2">
      <c r="A64" s="61" t="s">
        <v>297</v>
      </c>
      <c r="B64" s="61" t="s">
        <v>373</v>
      </c>
      <c r="C64" s="63">
        <v>2</v>
      </c>
      <c r="D64" s="62">
        <v>10500</v>
      </c>
    </row>
    <row r="65" spans="1:4" x14ac:dyDescent="0.2">
      <c r="A65" s="61" t="s">
        <v>297</v>
      </c>
      <c r="B65" s="61" t="s">
        <v>348</v>
      </c>
      <c r="C65" s="63">
        <v>4</v>
      </c>
      <c r="D65" s="62">
        <v>5800</v>
      </c>
    </row>
    <row r="66" spans="1:4" x14ac:dyDescent="0.2">
      <c r="A66" s="61" t="s">
        <v>297</v>
      </c>
      <c r="B66" s="61" t="s">
        <v>338</v>
      </c>
      <c r="C66" s="63">
        <v>3</v>
      </c>
      <c r="D66" s="62">
        <v>7600</v>
      </c>
    </row>
    <row r="67" spans="1:4" x14ac:dyDescent="0.2">
      <c r="A67" s="61" t="s">
        <v>303</v>
      </c>
      <c r="B67" s="61" t="s">
        <v>405</v>
      </c>
      <c r="C67" s="63">
        <v>7</v>
      </c>
      <c r="D67" s="62">
        <v>43500</v>
      </c>
    </row>
    <row r="68" spans="1:4" x14ac:dyDescent="0.2">
      <c r="A68" s="61" t="s">
        <v>297</v>
      </c>
      <c r="B68" s="61" t="s">
        <v>404</v>
      </c>
      <c r="C68" s="63">
        <v>3</v>
      </c>
      <c r="D68" s="62">
        <v>12600</v>
      </c>
    </row>
    <row r="69" spans="1:4" x14ac:dyDescent="0.2">
      <c r="A69" s="61" t="s">
        <v>297</v>
      </c>
      <c r="B69" s="61" t="s">
        <v>403</v>
      </c>
      <c r="C69" s="63">
        <v>1</v>
      </c>
      <c r="D69" s="62">
        <v>5600</v>
      </c>
    </row>
    <row r="70" spans="1:4" x14ac:dyDescent="0.2">
      <c r="A70" s="61" t="s">
        <v>303</v>
      </c>
      <c r="B70" s="61" t="s">
        <v>309</v>
      </c>
      <c r="C70" s="63">
        <v>3</v>
      </c>
      <c r="D70" s="62">
        <v>18600</v>
      </c>
    </row>
    <row r="71" spans="1:4" x14ac:dyDescent="0.2">
      <c r="A71" s="61" t="s">
        <v>303</v>
      </c>
      <c r="B71" s="61" t="s">
        <v>331</v>
      </c>
      <c r="C71" s="63">
        <v>7</v>
      </c>
      <c r="D71" s="62">
        <v>44100</v>
      </c>
    </row>
    <row r="72" spans="1:4" x14ac:dyDescent="0.2">
      <c r="A72" s="61" t="s">
        <v>303</v>
      </c>
      <c r="B72" s="61" t="s">
        <v>350</v>
      </c>
      <c r="C72" s="63">
        <v>21</v>
      </c>
      <c r="D72" s="62">
        <v>132300</v>
      </c>
    </row>
    <row r="73" spans="1:4" x14ac:dyDescent="0.2">
      <c r="A73" s="61" t="s">
        <v>303</v>
      </c>
      <c r="B73" s="61" t="s">
        <v>402</v>
      </c>
      <c r="C73" s="63">
        <v>1</v>
      </c>
      <c r="D73" s="62">
        <v>6300</v>
      </c>
    </row>
    <row r="74" spans="1:4" x14ac:dyDescent="0.2">
      <c r="A74" s="61" t="s">
        <v>303</v>
      </c>
      <c r="B74" s="61" t="s">
        <v>480</v>
      </c>
      <c r="C74" s="63">
        <v>3</v>
      </c>
      <c r="D74" s="62">
        <v>14700</v>
      </c>
    </row>
    <row r="75" spans="1:4" x14ac:dyDescent="0.2">
      <c r="A75" s="61" t="s">
        <v>303</v>
      </c>
      <c r="B75" s="61" t="s">
        <v>401</v>
      </c>
      <c r="C75" s="63">
        <v>1</v>
      </c>
      <c r="D75" s="62">
        <v>6300</v>
      </c>
    </row>
    <row r="76" spans="1:4" x14ac:dyDescent="0.2">
      <c r="A76" s="61" t="s">
        <v>303</v>
      </c>
      <c r="B76" s="61" t="s">
        <v>358</v>
      </c>
      <c r="C76" s="63">
        <v>4</v>
      </c>
      <c r="D76" s="62">
        <v>23600</v>
      </c>
    </row>
    <row r="77" spans="1:4" x14ac:dyDescent="0.2">
      <c r="A77" s="61" t="s">
        <v>303</v>
      </c>
      <c r="B77" s="61" t="s">
        <v>317</v>
      </c>
      <c r="C77" s="63">
        <v>3</v>
      </c>
      <c r="D77" s="62">
        <v>18900</v>
      </c>
    </row>
    <row r="78" spans="1:4" x14ac:dyDescent="0.2">
      <c r="A78" s="61" t="s">
        <v>303</v>
      </c>
      <c r="B78" s="61" t="s">
        <v>400</v>
      </c>
      <c r="C78" s="63">
        <v>1</v>
      </c>
      <c r="D78" s="62">
        <v>6300</v>
      </c>
    </row>
    <row r="79" spans="1:4" x14ac:dyDescent="0.2">
      <c r="A79" s="61" t="s">
        <v>303</v>
      </c>
      <c r="B79" s="61" t="s">
        <v>357</v>
      </c>
      <c r="C79" s="63">
        <v>1</v>
      </c>
      <c r="D79" s="62">
        <v>6300</v>
      </c>
    </row>
    <row r="80" spans="1:4" x14ac:dyDescent="0.2">
      <c r="A80" s="61" t="s">
        <v>303</v>
      </c>
      <c r="B80" s="61" t="s">
        <v>314</v>
      </c>
      <c r="C80" s="63">
        <v>2</v>
      </c>
      <c r="D80" s="62">
        <v>12200</v>
      </c>
    </row>
    <row r="81" spans="1:4" x14ac:dyDescent="0.2">
      <c r="A81" s="61" t="s">
        <v>303</v>
      </c>
      <c r="B81" s="61" t="s">
        <v>399</v>
      </c>
      <c r="C81" s="63">
        <v>1</v>
      </c>
      <c r="D81" s="62">
        <v>6200</v>
      </c>
    </row>
    <row r="82" spans="1:4" x14ac:dyDescent="0.2">
      <c r="A82" s="61" t="s">
        <v>303</v>
      </c>
      <c r="B82" s="61" t="s">
        <v>398</v>
      </c>
      <c r="C82" s="63">
        <v>1</v>
      </c>
      <c r="D82" s="62">
        <v>6300</v>
      </c>
    </row>
    <row r="83" spans="1:4" x14ac:dyDescent="0.2">
      <c r="A83" s="61" t="s">
        <v>303</v>
      </c>
      <c r="B83" s="61" t="s">
        <v>309</v>
      </c>
      <c r="C83" s="63">
        <v>3</v>
      </c>
      <c r="D83" s="62">
        <v>18900</v>
      </c>
    </row>
    <row r="84" spans="1:4" x14ac:dyDescent="0.2">
      <c r="A84" s="61" t="s">
        <v>303</v>
      </c>
      <c r="B84" s="61" t="s">
        <v>369</v>
      </c>
      <c r="C84" s="63">
        <v>2</v>
      </c>
      <c r="D84" s="62">
        <v>10800</v>
      </c>
    </row>
    <row r="85" spans="1:4" x14ac:dyDescent="0.2">
      <c r="A85" s="61" t="s">
        <v>303</v>
      </c>
      <c r="B85" s="61" t="s">
        <v>376</v>
      </c>
      <c r="C85" s="63">
        <v>6</v>
      </c>
      <c r="D85" s="62">
        <v>29000</v>
      </c>
    </row>
    <row r="86" spans="1:4" x14ac:dyDescent="0.2">
      <c r="A86" s="61" t="s">
        <v>303</v>
      </c>
      <c r="B86" s="61" t="s">
        <v>350</v>
      </c>
      <c r="C86" s="63">
        <v>8</v>
      </c>
      <c r="D86" s="62">
        <v>49800</v>
      </c>
    </row>
    <row r="87" spans="1:4" x14ac:dyDescent="0.2">
      <c r="A87" s="61" t="s">
        <v>303</v>
      </c>
      <c r="B87" s="61" t="s">
        <v>302</v>
      </c>
      <c r="C87" s="63">
        <v>2</v>
      </c>
      <c r="D87" s="62">
        <v>12600</v>
      </c>
    </row>
    <row r="88" spans="1:4" x14ac:dyDescent="0.2">
      <c r="A88" s="61" t="s">
        <v>303</v>
      </c>
      <c r="B88" s="61" t="s">
        <v>397</v>
      </c>
      <c r="C88" s="63">
        <v>2</v>
      </c>
      <c r="D88" s="62">
        <v>12400</v>
      </c>
    </row>
    <row r="89" spans="1:4" x14ac:dyDescent="0.2">
      <c r="A89" s="61" t="s">
        <v>297</v>
      </c>
      <c r="B89" s="61" t="s">
        <v>396</v>
      </c>
      <c r="C89" s="63">
        <v>1</v>
      </c>
      <c r="D89" s="62">
        <v>6300</v>
      </c>
    </row>
    <row r="90" spans="1:4" x14ac:dyDescent="0.2">
      <c r="A90" s="61" t="s">
        <v>297</v>
      </c>
      <c r="B90" s="61" t="s">
        <v>395</v>
      </c>
      <c r="C90" s="63">
        <v>1</v>
      </c>
      <c r="D90" s="62">
        <v>6300</v>
      </c>
    </row>
    <row r="91" spans="1:4" x14ac:dyDescent="0.2">
      <c r="A91" s="61" t="s">
        <v>297</v>
      </c>
      <c r="B91" s="61" t="s">
        <v>394</v>
      </c>
      <c r="C91" s="63">
        <v>2</v>
      </c>
      <c r="D91" s="62">
        <v>10600</v>
      </c>
    </row>
    <row r="92" spans="1:4" x14ac:dyDescent="0.2">
      <c r="A92" s="61" t="s">
        <v>303</v>
      </c>
      <c r="B92" s="61" t="s">
        <v>334</v>
      </c>
      <c r="C92" s="63">
        <v>1</v>
      </c>
      <c r="D92" s="62">
        <v>6300</v>
      </c>
    </row>
    <row r="93" spans="1:4" x14ac:dyDescent="0.2">
      <c r="A93" s="61" t="s">
        <v>303</v>
      </c>
      <c r="B93" s="61" t="s">
        <v>393</v>
      </c>
      <c r="C93" s="63">
        <v>4</v>
      </c>
      <c r="D93" s="62">
        <v>22300</v>
      </c>
    </row>
    <row r="94" spans="1:4" x14ac:dyDescent="0.2">
      <c r="A94" s="61" t="s">
        <v>303</v>
      </c>
      <c r="B94" s="61" t="s">
        <v>316</v>
      </c>
      <c r="C94" s="63">
        <v>3</v>
      </c>
      <c r="D94" s="62">
        <v>12900</v>
      </c>
    </row>
    <row r="95" spans="1:4" x14ac:dyDescent="0.2">
      <c r="A95" s="61" t="s">
        <v>297</v>
      </c>
      <c r="B95" s="61" t="s">
        <v>326</v>
      </c>
      <c r="C95" s="63">
        <v>1</v>
      </c>
      <c r="D95" s="62">
        <v>6200</v>
      </c>
    </row>
    <row r="96" spans="1:4" x14ac:dyDescent="0.2">
      <c r="A96" s="61" t="s">
        <v>297</v>
      </c>
      <c r="B96" s="61" t="s">
        <v>358</v>
      </c>
      <c r="C96" s="63">
        <v>2</v>
      </c>
      <c r="D96" s="62">
        <v>12000</v>
      </c>
    </row>
    <row r="97" spans="1:4" x14ac:dyDescent="0.2">
      <c r="A97" s="61" t="s">
        <v>297</v>
      </c>
      <c r="B97" s="61" t="s">
        <v>392</v>
      </c>
      <c r="C97" s="63">
        <v>6</v>
      </c>
      <c r="D97" s="62">
        <v>27000</v>
      </c>
    </row>
    <row r="98" spans="1:4" x14ac:dyDescent="0.2">
      <c r="A98" s="61" t="s">
        <v>297</v>
      </c>
      <c r="B98" s="61" t="s">
        <v>391</v>
      </c>
      <c r="C98" s="63">
        <v>1</v>
      </c>
      <c r="D98" s="62">
        <v>6200</v>
      </c>
    </row>
    <row r="99" spans="1:4" x14ac:dyDescent="0.2">
      <c r="A99" s="61" t="s">
        <v>303</v>
      </c>
      <c r="B99" s="61" t="s">
        <v>299</v>
      </c>
      <c r="C99" s="63">
        <v>1</v>
      </c>
      <c r="D99" s="62">
        <v>6300</v>
      </c>
    </row>
    <row r="100" spans="1:4" x14ac:dyDescent="0.2">
      <c r="A100" s="61" t="s">
        <v>297</v>
      </c>
      <c r="B100" s="61" t="s">
        <v>373</v>
      </c>
      <c r="C100" s="63">
        <v>2</v>
      </c>
      <c r="D100" s="62">
        <v>10700</v>
      </c>
    </row>
    <row r="101" spans="1:4" x14ac:dyDescent="0.2">
      <c r="A101" s="61" t="s">
        <v>297</v>
      </c>
      <c r="B101" s="61" t="s">
        <v>390</v>
      </c>
      <c r="C101" s="63">
        <v>1</v>
      </c>
      <c r="D101" s="62">
        <v>6200</v>
      </c>
    </row>
    <row r="102" spans="1:4" x14ac:dyDescent="0.2">
      <c r="A102" s="61" t="s">
        <v>297</v>
      </c>
      <c r="B102" s="61" t="s">
        <v>366</v>
      </c>
      <c r="C102" s="63">
        <v>5</v>
      </c>
      <c r="D102" s="62">
        <v>27000</v>
      </c>
    </row>
    <row r="103" spans="1:4" x14ac:dyDescent="0.2">
      <c r="A103" s="61" t="s">
        <v>297</v>
      </c>
      <c r="B103" s="61" t="s">
        <v>389</v>
      </c>
      <c r="C103" s="63">
        <v>1</v>
      </c>
      <c r="D103" s="62">
        <v>3000</v>
      </c>
    </row>
    <row r="104" spans="1:4" x14ac:dyDescent="0.2">
      <c r="A104" s="61" t="s">
        <v>297</v>
      </c>
      <c r="B104" s="61" t="s">
        <v>388</v>
      </c>
      <c r="C104" s="63">
        <v>1</v>
      </c>
      <c r="D104" s="62">
        <v>6300</v>
      </c>
    </row>
    <row r="105" spans="1:4" x14ac:dyDescent="0.2">
      <c r="A105" s="61" t="s">
        <v>297</v>
      </c>
      <c r="B105" s="61" t="s">
        <v>387</v>
      </c>
      <c r="C105" s="63">
        <v>2</v>
      </c>
      <c r="D105" s="62">
        <v>12500</v>
      </c>
    </row>
    <row r="106" spans="1:4" x14ac:dyDescent="0.2">
      <c r="A106" s="61" t="s">
        <v>297</v>
      </c>
      <c r="B106" s="61" t="s">
        <v>386</v>
      </c>
      <c r="C106" s="63">
        <v>1</v>
      </c>
      <c r="D106" s="62">
        <v>3700</v>
      </c>
    </row>
    <row r="107" spans="1:4" x14ac:dyDescent="0.2">
      <c r="A107" s="61" t="s">
        <v>297</v>
      </c>
      <c r="B107" s="61" t="s">
        <v>385</v>
      </c>
      <c r="C107" s="63">
        <v>11</v>
      </c>
      <c r="D107" s="62">
        <v>62000</v>
      </c>
    </row>
    <row r="108" spans="1:4" x14ac:dyDescent="0.2">
      <c r="A108" s="61" t="s">
        <v>303</v>
      </c>
      <c r="B108" s="61" t="s">
        <v>309</v>
      </c>
      <c r="C108" s="63">
        <v>8</v>
      </c>
      <c r="D108" s="62">
        <v>50400</v>
      </c>
    </row>
    <row r="109" spans="1:4" x14ac:dyDescent="0.2">
      <c r="A109" s="61" t="s">
        <v>297</v>
      </c>
      <c r="B109" s="61" t="s">
        <v>384</v>
      </c>
      <c r="C109" s="63">
        <v>2</v>
      </c>
      <c r="D109" s="62">
        <v>12600</v>
      </c>
    </row>
    <row r="110" spans="1:4" x14ac:dyDescent="0.2">
      <c r="A110" s="61" t="s">
        <v>303</v>
      </c>
      <c r="B110" s="61" t="s">
        <v>383</v>
      </c>
      <c r="C110" s="63">
        <v>211</v>
      </c>
      <c r="D110" s="62">
        <v>1329300</v>
      </c>
    </row>
    <row r="111" spans="1:4" x14ac:dyDescent="0.2">
      <c r="A111" s="61" t="s">
        <v>303</v>
      </c>
      <c r="B111" s="61" t="s">
        <v>310</v>
      </c>
      <c r="C111" s="63">
        <v>2</v>
      </c>
      <c r="D111" s="62">
        <v>12600</v>
      </c>
    </row>
    <row r="112" spans="1:4" x14ac:dyDescent="0.2">
      <c r="A112" s="61" t="s">
        <v>297</v>
      </c>
      <c r="B112" s="61" t="s">
        <v>310</v>
      </c>
      <c r="C112" s="63">
        <v>1</v>
      </c>
      <c r="D112" s="62">
        <v>4100</v>
      </c>
    </row>
    <row r="113" spans="1:4" x14ac:dyDescent="0.2">
      <c r="A113" s="61" t="s">
        <v>303</v>
      </c>
      <c r="B113" s="61" t="s">
        <v>310</v>
      </c>
      <c r="C113" s="63">
        <v>1</v>
      </c>
      <c r="D113" s="62">
        <v>6300</v>
      </c>
    </row>
    <row r="114" spans="1:4" x14ac:dyDescent="0.2">
      <c r="A114" s="61" t="s">
        <v>311</v>
      </c>
      <c r="B114" s="61" t="s">
        <v>367</v>
      </c>
      <c r="C114" s="63">
        <v>2</v>
      </c>
      <c r="D114" s="62">
        <v>9100</v>
      </c>
    </row>
    <row r="115" spans="1:4" x14ac:dyDescent="0.2">
      <c r="A115" s="61" t="s">
        <v>311</v>
      </c>
      <c r="B115" s="61" t="s">
        <v>306</v>
      </c>
      <c r="C115" s="63">
        <v>4</v>
      </c>
      <c r="D115" s="62">
        <v>22400</v>
      </c>
    </row>
    <row r="116" spans="1:4" x14ac:dyDescent="0.2">
      <c r="A116" s="61" t="s">
        <v>303</v>
      </c>
      <c r="B116" s="61" t="s">
        <v>382</v>
      </c>
      <c r="C116" s="63">
        <v>3</v>
      </c>
      <c r="D116" s="62">
        <v>18900</v>
      </c>
    </row>
    <row r="117" spans="1:4" x14ac:dyDescent="0.2">
      <c r="A117" s="61" t="s">
        <v>297</v>
      </c>
      <c r="B117" s="61" t="s">
        <v>381</v>
      </c>
      <c r="C117" s="63">
        <v>2</v>
      </c>
      <c r="D117" s="62">
        <v>11900</v>
      </c>
    </row>
    <row r="118" spans="1:4" x14ac:dyDescent="0.2">
      <c r="A118" s="61" t="s">
        <v>297</v>
      </c>
      <c r="B118" s="61" t="s">
        <v>380</v>
      </c>
      <c r="C118" s="63">
        <v>1</v>
      </c>
      <c r="D118" s="62">
        <v>6100</v>
      </c>
    </row>
    <row r="119" spans="1:4" x14ac:dyDescent="0.2">
      <c r="A119" s="61" t="s">
        <v>303</v>
      </c>
      <c r="B119" s="61" t="s">
        <v>307</v>
      </c>
      <c r="C119" s="63">
        <v>6</v>
      </c>
      <c r="D119" s="62">
        <v>34200</v>
      </c>
    </row>
    <row r="120" spans="1:4" x14ac:dyDescent="0.2">
      <c r="A120" s="61" t="s">
        <v>297</v>
      </c>
      <c r="B120" s="61" t="s">
        <v>379</v>
      </c>
      <c r="C120" s="63">
        <v>1</v>
      </c>
      <c r="D120" s="62">
        <v>6200</v>
      </c>
    </row>
    <row r="121" spans="1:4" x14ac:dyDescent="0.2">
      <c r="A121" s="61" t="s">
        <v>297</v>
      </c>
      <c r="B121" s="61" t="s">
        <v>378</v>
      </c>
      <c r="C121" s="63">
        <v>1</v>
      </c>
      <c r="D121" s="62">
        <v>6200</v>
      </c>
    </row>
    <row r="122" spans="1:4" x14ac:dyDescent="0.2">
      <c r="A122" s="61" t="s">
        <v>297</v>
      </c>
      <c r="B122" s="61" t="s">
        <v>310</v>
      </c>
      <c r="C122" s="63">
        <v>4</v>
      </c>
      <c r="D122" s="62">
        <v>19700</v>
      </c>
    </row>
    <row r="123" spans="1:4" x14ac:dyDescent="0.2">
      <c r="A123" s="61" t="s">
        <v>297</v>
      </c>
      <c r="B123" s="61" t="s">
        <v>377</v>
      </c>
      <c r="C123" s="63">
        <v>1</v>
      </c>
      <c r="D123" s="62">
        <v>4500</v>
      </c>
    </row>
    <row r="124" spans="1:4" x14ac:dyDescent="0.2">
      <c r="A124" s="61" t="s">
        <v>303</v>
      </c>
      <c r="B124" s="61" t="s">
        <v>376</v>
      </c>
      <c r="C124" s="63">
        <v>9</v>
      </c>
      <c r="D124" s="62">
        <v>52100</v>
      </c>
    </row>
    <row r="125" spans="1:4" x14ac:dyDescent="0.2">
      <c r="A125" s="61" t="s">
        <v>297</v>
      </c>
      <c r="B125" s="61" t="s">
        <v>375</v>
      </c>
      <c r="C125" s="63">
        <v>2</v>
      </c>
      <c r="D125" s="62">
        <v>5000</v>
      </c>
    </row>
    <row r="126" spans="1:4" x14ac:dyDescent="0.2">
      <c r="A126" s="61" t="s">
        <v>297</v>
      </c>
      <c r="B126" s="61" t="s">
        <v>374</v>
      </c>
      <c r="C126" s="63">
        <v>5</v>
      </c>
      <c r="D126" s="62">
        <v>18900</v>
      </c>
    </row>
    <row r="127" spans="1:4" x14ac:dyDescent="0.2">
      <c r="A127" s="61" t="s">
        <v>297</v>
      </c>
      <c r="B127" s="61" t="s">
        <v>373</v>
      </c>
      <c r="C127" s="63">
        <v>2</v>
      </c>
      <c r="D127" s="62">
        <v>7700</v>
      </c>
    </row>
    <row r="128" spans="1:4" x14ac:dyDescent="0.2">
      <c r="A128" s="61" t="s">
        <v>297</v>
      </c>
      <c r="B128" s="61" t="s">
        <v>372</v>
      </c>
      <c r="C128" s="63">
        <v>7</v>
      </c>
      <c r="D128" s="62">
        <v>41800</v>
      </c>
    </row>
    <row r="129" spans="1:4" x14ac:dyDescent="0.2">
      <c r="A129" s="61" t="s">
        <v>297</v>
      </c>
      <c r="B129" s="61" t="s">
        <v>371</v>
      </c>
      <c r="C129" s="63">
        <v>10</v>
      </c>
      <c r="D129" s="62">
        <v>52300</v>
      </c>
    </row>
    <row r="130" spans="1:4" x14ac:dyDescent="0.2">
      <c r="A130" s="61" t="s">
        <v>311</v>
      </c>
      <c r="B130" s="61" t="s">
        <v>321</v>
      </c>
      <c r="C130" s="63">
        <v>2</v>
      </c>
      <c r="D130" s="62">
        <v>5800</v>
      </c>
    </row>
    <row r="131" spans="1:4" x14ac:dyDescent="0.2">
      <c r="A131" s="61" t="s">
        <v>297</v>
      </c>
      <c r="B131" s="61" t="s">
        <v>320</v>
      </c>
      <c r="C131" s="63">
        <v>3</v>
      </c>
      <c r="D131" s="62">
        <v>13500</v>
      </c>
    </row>
    <row r="132" spans="1:4" x14ac:dyDescent="0.2">
      <c r="A132" s="61" t="s">
        <v>303</v>
      </c>
      <c r="B132" s="61" t="s">
        <v>370</v>
      </c>
      <c r="C132" s="63">
        <v>2</v>
      </c>
      <c r="D132" s="62">
        <v>12600</v>
      </c>
    </row>
    <row r="133" spans="1:4" x14ac:dyDescent="0.2">
      <c r="A133" s="61" t="s">
        <v>297</v>
      </c>
      <c r="B133" s="61" t="s">
        <v>369</v>
      </c>
      <c r="C133" s="63">
        <v>1</v>
      </c>
      <c r="D133" s="62">
        <v>5900</v>
      </c>
    </row>
    <row r="134" spans="1:4" x14ac:dyDescent="0.2">
      <c r="A134" s="61" t="s">
        <v>297</v>
      </c>
      <c r="B134" s="61" t="s">
        <v>368</v>
      </c>
      <c r="C134" s="63">
        <v>1</v>
      </c>
      <c r="D134" s="62">
        <v>6200</v>
      </c>
    </row>
    <row r="135" spans="1:4" x14ac:dyDescent="0.2">
      <c r="A135" s="61" t="s">
        <v>297</v>
      </c>
      <c r="B135" s="61" t="s">
        <v>367</v>
      </c>
      <c r="C135" s="63">
        <v>1</v>
      </c>
      <c r="D135" s="62">
        <v>4600</v>
      </c>
    </row>
    <row r="136" spans="1:4" x14ac:dyDescent="0.2">
      <c r="A136" s="61" t="s">
        <v>297</v>
      </c>
      <c r="B136" s="61" t="s">
        <v>313</v>
      </c>
      <c r="C136" s="63">
        <v>3</v>
      </c>
      <c r="D136" s="62">
        <v>11700</v>
      </c>
    </row>
    <row r="137" spans="1:4" x14ac:dyDescent="0.2">
      <c r="A137" s="61" t="s">
        <v>297</v>
      </c>
      <c r="B137" s="61" t="s">
        <v>366</v>
      </c>
      <c r="C137" s="63">
        <v>2</v>
      </c>
      <c r="D137" s="62">
        <v>9000</v>
      </c>
    </row>
    <row r="138" spans="1:4" x14ac:dyDescent="0.2">
      <c r="A138" s="61" t="s">
        <v>297</v>
      </c>
      <c r="B138" s="61" t="s">
        <v>355</v>
      </c>
      <c r="C138" s="63">
        <v>2</v>
      </c>
      <c r="D138" s="62">
        <v>6300</v>
      </c>
    </row>
    <row r="139" spans="1:4" x14ac:dyDescent="0.2">
      <c r="A139" s="61" t="s">
        <v>297</v>
      </c>
      <c r="B139" s="61" t="s">
        <v>365</v>
      </c>
      <c r="C139" s="63">
        <v>2</v>
      </c>
      <c r="D139" s="62">
        <v>3200</v>
      </c>
    </row>
    <row r="140" spans="1:4" x14ac:dyDescent="0.2">
      <c r="A140" s="61" t="s">
        <v>297</v>
      </c>
      <c r="B140" s="61" t="s">
        <v>364</v>
      </c>
      <c r="C140" s="63">
        <v>1</v>
      </c>
      <c r="D140" s="62">
        <v>6300</v>
      </c>
    </row>
    <row r="141" spans="1:4" x14ac:dyDescent="0.2">
      <c r="A141" s="61" t="s">
        <v>297</v>
      </c>
      <c r="B141" s="61" t="s">
        <v>320</v>
      </c>
      <c r="C141" s="63">
        <v>2</v>
      </c>
      <c r="D141" s="62">
        <v>8800</v>
      </c>
    </row>
    <row r="142" spans="1:4" x14ac:dyDescent="0.2">
      <c r="A142" s="61" t="s">
        <v>303</v>
      </c>
      <c r="B142" s="61" t="s">
        <v>363</v>
      </c>
      <c r="C142" s="63">
        <v>2</v>
      </c>
      <c r="D142" s="62">
        <v>9900</v>
      </c>
    </row>
    <row r="143" spans="1:4" x14ac:dyDescent="0.2">
      <c r="A143" s="61" t="s">
        <v>303</v>
      </c>
      <c r="B143" s="61" t="s">
        <v>362</v>
      </c>
      <c r="C143" s="63">
        <v>2</v>
      </c>
      <c r="D143" s="62">
        <v>12600</v>
      </c>
    </row>
    <row r="144" spans="1:4" x14ac:dyDescent="0.2">
      <c r="A144" s="61" t="s">
        <v>297</v>
      </c>
      <c r="B144" s="61" t="s">
        <v>358</v>
      </c>
      <c r="C144" s="63">
        <v>12</v>
      </c>
      <c r="D144" s="62">
        <v>40400</v>
      </c>
    </row>
    <row r="145" spans="1:4" x14ac:dyDescent="0.2">
      <c r="A145" s="61" t="s">
        <v>297</v>
      </c>
      <c r="B145" s="61" t="s">
        <v>317</v>
      </c>
      <c r="C145" s="63">
        <v>1</v>
      </c>
      <c r="D145" s="62">
        <v>4300</v>
      </c>
    </row>
    <row r="146" spans="1:4" x14ac:dyDescent="0.2">
      <c r="A146" s="61" t="s">
        <v>303</v>
      </c>
      <c r="B146" s="61" t="s">
        <v>361</v>
      </c>
      <c r="C146" s="63">
        <v>10</v>
      </c>
      <c r="D146" s="62">
        <v>61800</v>
      </c>
    </row>
    <row r="147" spans="1:4" x14ac:dyDescent="0.2">
      <c r="A147" s="61" t="s">
        <v>303</v>
      </c>
      <c r="B147" s="61" t="s">
        <v>360</v>
      </c>
      <c r="C147" s="63">
        <v>4</v>
      </c>
      <c r="D147" s="62">
        <v>25000</v>
      </c>
    </row>
    <row r="148" spans="1:4" x14ac:dyDescent="0.2">
      <c r="A148" s="61" t="s">
        <v>297</v>
      </c>
      <c r="B148" s="61" t="s">
        <v>359</v>
      </c>
      <c r="C148" s="63">
        <v>2</v>
      </c>
      <c r="D148" s="62">
        <v>8800</v>
      </c>
    </row>
    <row r="149" spans="1:4" x14ac:dyDescent="0.2">
      <c r="A149" s="61" t="s">
        <v>297</v>
      </c>
      <c r="B149" s="61" t="s">
        <v>358</v>
      </c>
      <c r="C149" s="63">
        <v>2</v>
      </c>
      <c r="D149" s="62">
        <v>8900</v>
      </c>
    </row>
    <row r="150" spans="1:4" x14ac:dyDescent="0.2">
      <c r="A150" s="61" t="s">
        <v>303</v>
      </c>
      <c r="B150" s="61" t="s">
        <v>357</v>
      </c>
      <c r="C150" s="63">
        <v>1</v>
      </c>
      <c r="D150" s="62">
        <v>6300</v>
      </c>
    </row>
    <row r="151" spans="1:4" x14ac:dyDescent="0.2">
      <c r="A151" s="61" t="s">
        <v>297</v>
      </c>
      <c r="B151" s="61" t="s">
        <v>356</v>
      </c>
      <c r="C151" s="63">
        <v>4</v>
      </c>
      <c r="D151" s="62">
        <v>14400</v>
      </c>
    </row>
    <row r="152" spans="1:4" x14ac:dyDescent="0.2">
      <c r="A152" s="61" t="s">
        <v>303</v>
      </c>
      <c r="B152" s="61" t="s">
        <v>355</v>
      </c>
      <c r="C152" s="63">
        <v>3</v>
      </c>
      <c r="D152" s="62">
        <v>18900</v>
      </c>
    </row>
    <row r="153" spans="1:4" x14ac:dyDescent="0.2">
      <c r="A153" s="61" t="s">
        <v>297</v>
      </c>
      <c r="B153" s="61" t="s">
        <v>354</v>
      </c>
      <c r="C153" s="63">
        <v>1</v>
      </c>
      <c r="D153" s="62">
        <v>6000</v>
      </c>
    </row>
    <row r="154" spans="1:4" x14ac:dyDescent="0.2">
      <c r="A154" s="61" t="s">
        <v>297</v>
      </c>
      <c r="B154" s="61" t="s">
        <v>353</v>
      </c>
      <c r="C154" s="63">
        <v>3</v>
      </c>
      <c r="D154" s="62">
        <v>11400</v>
      </c>
    </row>
    <row r="155" spans="1:4" x14ac:dyDescent="0.2">
      <c r="A155" s="61" t="s">
        <v>297</v>
      </c>
      <c r="B155" s="61" t="s">
        <v>352</v>
      </c>
      <c r="C155" s="63">
        <v>1</v>
      </c>
      <c r="D155" s="62">
        <v>6200</v>
      </c>
    </row>
    <row r="156" spans="1:4" x14ac:dyDescent="0.2">
      <c r="A156" s="61" t="s">
        <v>297</v>
      </c>
      <c r="B156" s="61" t="s">
        <v>351</v>
      </c>
      <c r="C156" s="63">
        <v>5</v>
      </c>
      <c r="D156" s="62">
        <v>12100</v>
      </c>
    </row>
    <row r="157" spans="1:4" x14ac:dyDescent="0.2">
      <c r="A157" s="61" t="s">
        <v>297</v>
      </c>
      <c r="B157" s="61" t="s">
        <v>350</v>
      </c>
      <c r="C157" s="63">
        <v>1</v>
      </c>
      <c r="D157" s="62">
        <v>5100</v>
      </c>
    </row>
    <row r="158" spans="1:4" x14ac:dyDescent="0.2">
      <c r="A158" s="61" t="s">
        <v>303</v>
      </c>
      <c r="B158" s="61" t="s">
        <v>350</v>
      </c>
      <c r="C158" s="63">
        <v>33</v>
      </c>
      <c r="D158" s="62">
        <v>123500</v>
      </c>
    </row>
    <row r="159" spans="1:4" x14ac:dyDescent="0.2">
      <c r="A159" s="61" t="s">
        <v>297</v>
      </c>
      <c r="B159" s="61" t="s">
        <v>339</v>
      </c>
      <c r="C159" s="63">
        <v>8</v>
      </c>
      <c r="D159" s="62">
        <v>25300</v>
      </c>
    </row>
    <row r="160" spans="1:4" x14ac:dyDescent="0.2">
      <c r="A160" s="61" t="s">
        <v>297</v>
      </c>
      <c r="B160" s="61" t="s">
        <v>349</v>
      </c>
      <c r="C160" s="63">
        <v>12</v>
      </c>
      <c r="D160" s="62">
        <v>38900</v>
      </c>
    </row>
    <row r="161" spans="1:4" x14ac:dyDescent="0.2">
      <c r="A161" s="61" t="s">
        <v>303</v>
      </c>
      <c r="B161" s="61" t="s">
        <v>348</v>
      </c>
      <c r="C161" s="63">
        <v>1</v>
      </c>
      <c r="D161" s="62">
        <v>6300</v>
      </c>
    </row>
    <row r="162" spans="1:4" x14ac:dyDescent="0.2">
      <c r="A162" s="61" t="s">
        <v>297</v>
      </c>
      <c r="B162" s="61" t="s">
        <v>347</v>
      </c>
      <c r="C162" s="63">
        <v>1</v>
      </c>
      <c r="D162" s="62">
        <v>6300</v>
      </c>
    </row>
    <row r="163" spans="1:4" x14ac:dyDescent="0.2">
      <c r="A163" s="61" t="s">
        <v>297</v>
      </c>
      <c r="B163" s="61" t="s">
        <v>346</v>
      </c>
      <c r="C163" s="63">
        <v>2</v>
      </c>
      <c r="D163" s="62">
        <v>12400</v>
      </c>
    </row>
    <row r="164" spans="1:4" x14ac:dyDescent="0.2">
      <c r="A164" s="61" t="s">
        <v>297</v>
      </c>
      <c r="B164" s="61" t="s">
        <v>345</v>
      </c>
      <c r="C164" s="63">
        <v>4</v>
      </c>
      <c r="D164" s="62">
        <v>10900</v>
      </c>
    </row>
    <row r="165" spans="1:4" x14ac:dyDescent="0.2">
      <c r="A165" s="61" t="s">
        <v>297</v>
      </c>
      <c r="B165" s="61" t="s">
        <v>344</v>
      </c>
      <c r="C165" s="63">
        <v>1</v>
      </c>
      <c r="D165" s="62">
        <v>3600</v>
      </c>
    </row>
    <row r="166" spans="1:4" x14ac:dyDescent="0.2">
      <c r="A166" s="61" t="s">
        <v>297</v>
      </c>
      <c r="B166" s="61" t="s">
        <v>343</v>
      </c>
      <c r="C166" s="63">
        <v>1</v>
      </c>
      <c r="D166" s="62">
        <v>3700</v>
      </c>
    </row>
    <row r="167" spans="1:4" x14ac:dyDescent="0.2">
      <c r="A167" s="61" t="s">
        <v>297</v>
      </c>
      <c r="B167" s="61" t="s">
        <v>313</v>
      </c>
      <c r="C167" s="63">
        <v>25</v>
      </c>
      <c r="D167" s="62">
        <v>117000</v>
      </c>
    </row>
    <row r="168" spans="1:4" x14ac:dyDescent="0.2">
      <c r="A168" s="61" t="s">
        <v>297</v>
      </c>
      <c r="B168" s="61" t="s">
        <v>305</v>
      </c>
      <c r="C168" s="63">
        <v>1</v>
      </c>
      <c r="D168" s="62">
        <v>6200</v>
      </c>
    </row>
    <row r="169" spans="1:4" x14ac:dyDescent="0.2">
      <c r="A169" s="61" t="s">
        <v>297</v>
      </c>
      <c r="B169" s="61" t="s">
        <v>206</v>
      </c>
      <c r="C169" s="63">
        <v>2</v>
      </c>
      <c r="D169" s="62">
        <v>12400</v>
      </c>
    </row>
    <row r="170" spans="1:4" x14ac:dyDescent="0.2">
      <c r="A170" s="61" t="s">
        <v>303</v>
      </c>
      <c r="B170" s="61" t="s">
        <v>342</v>
      </c>
      <c r="C170" s="63">
        <v>3</v>
      </c>
      <c r="D170" s="62">
        <v>18900</v>
      </c>
    </row>
    <row r="171" spans="1:4" x14ac:dyDescent="0.2">
      <c r="A171" s="61" t="s">
        <v>297</v>
      </c>
      <c r="B171" s="61" t="s">
        <v>341</v>
      </c>
      <c r="C171" s="63">
        <v>4</v>
      </c>
      <c r="D171" s="62">
        <v>9600</v>
      </c>
    </row>
    <row r="172" spans="1:4" x14ac:dyDescent="0.2">
      <c r="A172" s="61" t="s">
        <v>303</v>
      </c>
      <c r="B172" s="61" t="s">
        <v>340</v>
      </c>
      <c r="C172" s="63">
        <v>2</v>
      </c>
      <c r="D172" s="62">
        <v>1200</v>
      </c>
    </row>
    <row r="173" spans="1:4" x14ac:dyDescent="0.2">
      <c r="A173" s="61" t="s">
        <v>297</v>
      </c>
      <c r="B173" s="61" t="s">
        <v>339</v>
      </c>
      <c r="C173" s="63">
        <v>17</v>
      </c>
      <c r="D173" s="62">
        <v>87900</v>
      </c>
    </row>
    <row r="174" spans="1:4" x14ac:dyDescent="0.2">
      <c r="A174" s="61" t="s">
        <v>297</v>
      </c>
      <c r="B174" s="61" t="s">
        <v>338</v>
      </c>
      <c r="C174" s="63">
        <v>6</v>
      </c>
      <c r="D174" s="62">
        <v>29300</v>
      </c>
    </row>
    <row r="175" spans="1:4" x14ac:dyDescent="0.2">
      <c r="A175" s="61" t="s">
        <v>297</v>
      </c>
      <c r="B175" s="61" t="s">
        <v>337</v>
      </c>
      <c r="C175" s="63">
        <v>1</v>
      </c>
      <c r="D175" s="62">
        <v>4600</v>
      </c>
    </row>
    <row r="176" spans="1:4" x14ac:dyDescent="0.2">
      <c r="A176" s="61" t="s">
        <v>297</v>
      </c>
      <c r="B176" s="61" t="s">
        <v>336</v>
      </c>
      <c r="C176" s="63">
        <v>1</v>
      </c>
      <c r="D176" s="62">
        <v>6300</v>
      </c>
    </row>
    <row r="177" spans="1:4" x14ac:dyDescent="0.2">
      <c r="A177" s="61" t="s">
        <v>297</v>
      </c>
      <c r="B177" s="61" t="s">
        <v>335</v>
      </c>
      <c r="C177" s="63">
        <v>3</v>
      </c>
      <c r="D177" s="62">
        <v>9800</v>
      </c>
    </row>
    <row r="178" spans="1:4" x14ac:dyDescent="0.2">
      <c r="A178" s="61" t="s">
        <v>297</v>
      </c>
      <c r="B178" s="61" t="s">
        <v>334</v>
      </c>
      <c r="C178" s="63">
        <v>2</v>
      </c>
      <c r="D178" s="62">
        <v>7200</v>
      </c>
    </row>
    <row r="179" spans="1:4" x14ac:dyDescent="0.2">
      <c r="A179" s="61" t="s">
        <v>297</v>
      </c>
      <c r="B179" s="61" t="s">
        <v>333</v>
      </c>
      <c r="C179" s="63">
        <v>2</v>
      </c>
      <c r="D179" s="62">
        <v>10900</v>
      </c>
    </row>
    <row r="180" spans="1:4" x14ac:dyDescent="0.2">
      <c r="A180" s="61" t="s">
        <v>297</v>
      </c>
      <c r="B180" s="61" t="s">
        <v>310</v>
      </c>
      <c r="C180" s="63">
        <v>1</v>
      </c>
      <c r="D180" s="62">
        <v>2500</v>
      </c>
    </row>
    <row r="181" spans="1:4" x14ac:dyDescent="0.2">
      <c r="A181" s="61" t="s">
        <v>297</v>
      </c>
      <c r="B181" s="61" t="s">
        <v>332</v>
      </c>
      <c r="C181" s="63">
        <v>7</v>
      </c>
      <c r="D181" s="62">
        <v>19900</v>
      </c>
    </row>
    <row r="182" spans="1:4" x14ac:dyDescent="0.2">
      <c r="A182" s="61" t="s">
        <v>297</v>
      </c>
      <c r="B182" s="61" t="s">
        <v>331</v>
      </c>
      <c r="C182" s="63">
        <v>1</v>
      </c>
      <c r="D182" s="62">
        <v>6300</v>
      </c>
    </row>
    <row r="183" spans="1:4" x14ac:dyDescent="0.2">
      <c r="A183" s="61" t="s">
        <v>297</v>
      </c>
      <c r="B183" s="61" t="s">
        <v>330</v>
      </c>
      <c r="C183" s="63">
        <v>3</v>
      </c>
      <c r="D183" s="62">
        <v>10000</v>
      </c>
    </row>
    <row r="184" spans="1:4" x14ac:dyDescent="0.2">
      <c r="A184" s="61" t="s">
        <v>297</v>
      </c>
      <c r="B184" s="61" t="s">
        <v>329</v>
      </c>
      <c r="C184" s="63">
        <v>3</v>
      </c>
      <c r="D184" s="62">
        <v>18100</v>
      </c>
    </row>
    <row r="185" spans="1:4" x14ac:dyDescent="0.2">
      <c r="A185" s="61" t="s">
        <v>297</v>
      </c>
      <c r="B185" s="61" t="s">
        <v>328</v>
      </c>
      <c r="C185" s="63">
        <v>6</v>
      </c>
      <c r="D185" s="62">
        <v>35100</v>
      </c>
    </row>
    <row r="186" spans="1:4" x14ac:dyDescent="0.2">
      <c r="A186" s="61" t="s">
        <v>297</v>
      </c>
      <c r="B186" s="61" t="s">
        <v>327</v>
      </c>
      <c r="C186" s="63">
        <v>2</v>
      </c>
      <c r="D186" s="62">
        <v>12400</v>
      </c>
    </row>
    <row r="187" spans="1:4" x14ac:dyDescent="0.2">
      <c r="A187" s="61" t="s">
        <v>297</v>
      </c>
      <c r="B187" s="61" t="s">
        <v>326</v>
      </c>
      <c r="C187" s="63">
        <v>2</v>
      </c>
      <c r="D187" s="62">
        <v>8700</v>
      </c>
    </row>
    <row r="188" spans="1:4" x14ac:dyDescent="0.2">
      <c r="A188" s="61" t="s">
        <v>297</v>
      </c>
      <c r="B188" s="61" t="s">
        <v>325</v>
      </c>
      <c r="C188" s="63">
        <v>2</v>
      </c>
      <c r="D188" s="62">
        <v>12100</v>
      </c>
    </row>
    <row r="189" spans="1:4" x14ac:dyDescent="0.2">
      <c r="A189" s="61" t="s">
        <v>297</v>
      </c>
      <c r="B189" s="61" t="s">
        <v>324</v>
      </c>
      <c r="C189" s="63">
        <v>16</v>
      </c>
      <c r="D189" s="62">
        <v>57600</v>
      </c>
    </row>
    <row r="190" spans="1:4" x14ac:dyDescent="0.2">
      <c r="A190" s="61" t="s">
        <v>297</v>
      </c>
      <c r="B190" s="61" t="s">
        <v>323</v>
      </c>
      <c r="C190" s="63">
        <v>4</v>
      </c>
      <c r="D190" s="62">
        <v>19200</v>
      </c>
    </row>
    <row r="191" spans="1:4" x14ac:dyDescent="0.2">
      <c r="A191" s="61" t="s">
        <v>297</v>
      </c>
      <c r="B191" s="61" t="s">
        <v>322</v>
      </c>
      <c r="C191" s="63">
        <v>3</v>
      </c>
      <c r="D191" s="62">
        <v>18900</v>
      </c>
    </row>
    <row r="192" spans="1:4" x14ac:dyDescent="0.2">
      <c r="A192" s="61" t="s">
        <v>297</v>
      </c>
      <c r="B192" s="61" t="s">
        <v>321</v>
      </c>
      <c r="C192" s="63">
        <v>3</v>
      </c>
      <c r="D192" s="62">
        <v>18600</v>
      </c>
    </row>
    <row r="193" spans="1:4" x14ac:dyDescent="0.2">
      <c r="A193" s="61" t="s">
        <v>303</v>
      </c>
      <c r="B193" s="61" t="s">
        <v>320</v>
      </c>
      <c r="C193" s="63">
        <v>1</v>
      </c>
      <c r="D193" s="62">
        <v>6300</v>
      </c>
    </row>
    <row r="194" spans="1:4" x14ac:dyDescent="0.2">
      <c r="A194" s="61" t="s">
        <v>297</v>
      </c>
      <c r="B194" s="61" t="s">
        <v>310</v>
      </c>
      <c r="C194" s="63">
        <v>2</v>
      </c>
      <c r="D194" s="62">
        <v>12000</v>
      </c>
    </row>
    <row r="195" spans="1:4" x14ac:dyDescent="0.2">
      <c r="A195" s="61" t="s">
        <v>297</v>
      </c>
      <c r="B195" s="61" t="s">
        <v>319</v>
      </c>
      <c r="C195" s="63">
        <v>1</v>
      </c>
      <c r="D195" s="62">
        <v>6100</v>
      </c>
    </row>
    <row r="196" spans="1:4" x14ac:dyDescent="0.2">
      <c r="A196" s="61" t="s">
        <v>297</v>
      </c>
      <c r="B196" s="61" t="s">
        <v>318</v>
      </c>
      <c r="C196" s="63">
        <v>1</v>
      </c>
      <c r="D196" s="62">
        <v>5300</v>
      </c>
    </row>
    <row r="197" spans="1:4" x14ac:dyDescent="0.2">
      <c r="A197" s="61" t="s">
        <v>297</v>
      </c>
      <c r="B197" s="61" t="s">
        <v>186</v>
      </c>
      <c r="C197" s="63">
        <v>1</v>
      </c>
      <c r="D197" s="62">
        <v>6300</v>
      </c>
    </row>
    <row r="198" spans="1:4" x14ac:dyDescent="0.2">
      <c r="A198" s="61" t="s">
        <v>297</v>
      </c>
      <c r="B198" s="61" t="s">
        <v>317</v>
      </c>
      <c r="C198" s="63">
        <v>1</v>
      </c>
      <c r="D198" s="62">
        <v>3600</v>
      </c>
    </row>
    <row r="199" spans="1:4" x14ac:dyDescent="0.2">
      <c r="A199" s="61" t="s">
        <v>303</v>
      </c>
      <c r="B199" s="61" t="s">
        <v>316</v>
      </c>
      <c r="C199" s="63">
        <v>1</v>
      </c>
      <c r="D199" s="62">
        <v>6300</v>
      </c>
    </row>
    <row r="200" spans="1:4" x14ac:dyDescent="0.2">
      <c r="A200" s="61" t="s">
        <v>303</v>
      </c>
      <c r="B200" s="61" t="s">
        <v>315</v>
      </c>
      <c r="C200" s="63">
        <v>1</v>
      </c>
      <c r="D200" s="62">
        <v>6300</v>
      </c>
    </row>
    <row r="201" spans="1:4" x14ac:dyDescent="0.2">
      <c r="A201" s="61" t="s">
        <v>303</v>
      </c>
      <c r="B201" s="61" t="s">
        <v>314</v>
      </c>
      <c r="C201" s="63">
        <v>4</v>
      </c>
      <c r="D201" s="62">
        <v>25200</v>
      </c>
    </row>
    <row r="202" spans="1:4" x14ac:dyDescent="0.2">
      <c r="A202" s="61" t="s">
        <v>297</v>
      </c>
      <c r="B202" s="61" t="s">
        <v>313</v>
      </c>
      <c r="C202" s="63">
        <v>1</v>
      </c>
      <c r="D202" s="62">
        <v>6200</v>
      </c>
    </row>
    <row r="203" spans="1:4" x14ac:dyDescent="0.2">
      <c r="A203" s="61" t="s">
        <v>297</v>
      </c>
      <c r="B203" s="61" t="s">
        <v>312</v>
      </c>
      <c r="C203" s="63">
        <v>1</v>
      </c>
      <c r="D203" s="62">
        <v>6300</v>
      </c>
    </row>
    <row r="204" spans="1:4" x14ac:dyDescent="0.2">
      <c r="A204" s="61" t="s">
        <v>311</v>
      </c>
      <c r="B204" s="61" t="s">
        <v>310</v>
      </c>
      <c r="C204" s="63">
        <v>1</v>
      </c>
      <c r="D204" s="62">
        <v>6000</v>
      </c>
    </row>
    <row r="205" spans="1:4" x14ac:dyDescent="0.2">
      <c r="A205" s="61" t="s">
        <v>297</v>
      </c>
      <c r="B205" s="61" t="s">
        <v>309</v>
      </c>
      <c r="C205" s="63">
        <v>1</v>
      </c>
      <c r="D205" s="62">
        <v>6200</v>
      </c>
    </row>
    <row r="206" spans="1:4" x14ac:dyDescent="0.2">
      <c r="A206" s="61" t="s">
        <v>297</v>
      </c>
      <c r="B206" s="61" t="s">
        <v>308</v>
      </c>
      <c r="C206" s="63">
        <v>1</v>
      </c>
      <c r="D206" s="62">
        <v>6200</v>
      </c>
    </row>
    <row r="207" spans="1:4" x14ac:dyDescent="0.2">
      <c r="A207" s="61" t="s">
        <v>303</v>
      </c>
      <c r="B207" s="61" t="s">
        <v>307</v>
      </c>
      <c r="C207" s="63">
        <v>14</v>
      </c>
      <c r="D207" s="62">
        <v>69300</v>
      </c>
    </row>
    <row r="208" spans="1:4" x14ac:dyDescent="0.2">
      <c r="A208" s="61" t="s">
        <v>297</v>
      </c>
      <c r="B208" s="61" t="s">
        <v>306</v>
      </c>
      <c r="C208" s="63">
        <v>2</v>
      </c>
      <c r="D208" s="62">
        <v>8000</v>
      </c>
    </row>
    <row r="209" spans="1:4" x14ac:dyDescent="0.2">
      <c r="A209" s="61" t="s">
        <v>297</v>
      </c>
      <c r="B209" s="61" t="s">
        <v>305</v>
      </c>
      <c r="C209" s="63">
        <v>1</v>
      </c>
      <c r="D209" s="62">
        <v>6200</v>
      </c>
    </row>
    <row r="210" spans="1:4" x14ac:dyDescent="0.2">
      <c r="A210" s="61" t="s">
        <v>297</v>
      </c>
      <c r="B210" s="61" t="s">
        <v>304</v>
      </c>
      <c r="C210" s="63">
        <v>2</v>
      </c>
      <c r="D210" s="62">
        <v>12400</v>
      </c>
    </row>
    <row r="211" spans="1:4" x14ac:dyDescent="0.2">
      <c r="A211" s="61" t="s">
        <v>303</v>
      </c>
      <c r="B211" s="61" t="s">
        <v>302</v>
      </c>
      <c r="C211" s="63">
        <v>1</v>
      </c>
      <c r="D211" s="62">
        <v>6300</v>
      </c>
    </row>
    <row r="212" spans="1:4" x14ac:dyDescent="0.2">
      <c r="A212" s="61" t="s">
        <v>297</v>
      </c>
      <c r="B212" s="61" t="s">
        <v>301</v>
      </c>
      <c r="C212" s="63">
        <v>4</v>
      </c>
      <c r="D212" s="62">
        <v>23300</v>
      </c>
    </row>
    <row r="213" spans="1:4" x14ac:dyDescent="0.2">
      <c r="A213" s="61" t="s">
        <v>300</v>
      </c>
      <c r="B213" s="61" t="s">
        <v>299</v>
      </c>
      <c r="C213" s="63">
        <v>4</v>
      </c>
      <c r="D213" s="62">
        <v>24400</v>
      </c>
    </row>
    <row r="214" spans="1:4" x14ac:dyDescent="0.2">
      <c r="A214" s="61" t="s">
        <v>297</v>
      </c>
      <c r="B214" s="61" t="s">
        <v>298</v>
      </c>
      <c r="C214" s="63">
        <v>4</v>
      </c>
      <c r="D214" s="62">
        <v>18800</v>
      </c>
    </row>
    <row r="215" spans="1:4" x14ac:dyDescent="0.2">
      <c r="A215" s="61" t="s">
        <v>297</v>
      </c>
      <c r="B215" s="61" t="s">
        <v>296</v>
      </c>
      <c r="C215" s="63">
        <v>2</v>
      </c>
      <c r="D215" s="62">
        <v>10500</v>
      </c>
    </row>
    <row r="217" spans="1:4" x14ac:dyDescent="0.2">
      <c r="C217" s="65">
        <f>SUM(C3:C216)</f>
        <v>1034</v>
      </c>
      <c r="D217" s="64">
        <f>SUM(D3:D216)</f>
        <v>5347400</v>
      </c>
    </row>
  </sheetData>
  <mergeCells count="1">
    <mergeCell ref="A1:IV1"/>
  </mergeCells>
  <conditionalFormatting sqref="B3:B215">
    <cfRule type="duplicateValues" dxfId="12" priority="1"/>
  </conditionalFormatting>
  <pageMargins left="0.78749999999999998" right="0.78749999999999998" top="1.0527777777777778" bottom="1.0527777777777778" header="0.78749999999999998" footer="0.78749999999999998"/>
  <pageSetup paperSize="9" orientation="landscape" useFirstPageNumber="1" horizontalDpi="300" verticalDpi="300" r:id="rId1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/>
  <dimension ref="A1:I599"/>
  <sheetViews>
    <sheetView workbookViewId="0"/>
  </sheetViews>
  <sheetFormatPr defaultRowHeight="12.75" x14ac:dyDescent="0.2"/>
  <cols>
    <col min="1" max="1" width="9" style="30" customWidth="1"/>
    <col min="2" max="2" width="10.7109375" style="30" customWidth="1"/>
    <col min="3" max="3" width="14.7109375" style="30" customWidth="1"/>
    <col min="4" max="4" width="10.42578125" style="30" bestFit="1" customWidth="1"/>
    <col min="5" max="5" width="9.140625" style="30" customWidth="1"/>
    <col min="6" max="16384" width="9.140625" style="30"/>
  </cols>
  <sheetData>
    <row r="1" spans="1:9" x14ac:dyDescent="0.2">
      <c r="A1" s="72" t="s">
        <v>481</v>
      </c>
      <c r="B1" s="72" t="s">
        <v>482</v>
      </c>
      <c r="C1" s="72" t="s">
        <v>483</v>
      </c>
      <c r="D1" s="72" t="s">
        <v>484</v>
      </c>
      <c r="E1" s="73" t="s">
        <v>485</v>
      </c>
    </row>
    <row r="2" spans="1:9" ht="12.75" customHeight="1" x14ac:dyDescent="0.2">
      <c r="A2" s="31">
        <v>1</v>
      </c>
      <c r="B2" s="74">
        <f ca="1">TODAY()-35</f>
        <v>40433</v>
      </c>
      <c r="C2" s="30" t="s">
        <v>486</v>
      </c>
      <c r="D2" s="30" t="s">
        <v>487</v>
      </c>
      <c r="E2" s="75">
        <v>35082</v>
      </c>
    </row>
    <row r="3" spans="1:9" ht="12.75" customHeight="1" x14ac:dyDescent="0.2">
      <c r="A3" s="31">
        <v>2</v>
      </c>
      <c r="B3" s="74">
        <f ca="1">IF(RAND()&gt;0.6,B2+INT(1+(RAND()*3)),B2)</f>
        <v>40433</v>
      </c>
      <c r="C3" s="30" t="s">
        <v>488</v>
      </c>
      <c r="D3" s="30" t="s">
        <v>489</v>
      </c>
      <c r="E3" s="75">
        <v>5000</v>
      </c>
    </row>
    <row r="4" spans="1:9" ht="12.75" customHeight="1" x14ac:dyDescent="0.2">
      <c r="A4" s="31">
        <v>3</v>
      </c>
      <c r="B4" s="74">
        <f t="shared" ref="B4:B67" ca="1" si="0">IF(RAND()&gt;0.6,B3+INT(1+(RAND()*3)),B3)</f>
        <v>40433</v>
      </c>
      <c r="C4" s="30" t="s">
        <v>490</v>
      </c>
      <c r="D4" s="30" t="s">
        <v>491</v>
      </c>
      <c r="E4" s="75">
        <v>10000</v>
      </c>
      <c r="G4" s="74"/>
    </row>
    <row r="5" spans="1:9" ht="12.75" customHeight="1" x14ac:dyDescent="0.2">
      <c r="A5" s="31">
        <v>4</v>
      </c>
      <c r="B5" s="74">
        <f t="shared" ca="1" si="0"/>
        <v>40434</v>
      </c>
      <c r="C5" s="30" t="s">
        <v>492</v>
      </c>
      <c r="D5" s="30" t="s">
        <v>493</v>
      </c>
      <c r="E5" s="75">
        <v>15000</v>
      </c>
      <c r="G5" s="74"/>
      <c r="H5" s="76"/>
    </row>
    <row r="6" spans="1:9" ht="12.75" customHeight="1" x14ac:dyDescent="0.2">
      <c r="A6" s="31">
        <v>5</v>
      </c>
      <c r="B6" s="74">
        <f t="shared" ca="1" si="0"/>
        <v>40437</v>
      </c>
      <c r="C6" s="30" t="s">
        <v>494</v>
      </c>
      <c r="D6" s="30" t="s">
        <v>495</v>
      </c>
      <c r="E6" s="75">
        <v>12000</v>
      </c>
      <c r="G6" s="74"/>
      <c r="H6" s="76"/>
      <c r="I6" s="76"/>
    </row>
    <row r="7" spans="1:9" ht="12.75" customHeight="1" x14ac:dyDescent="0.2">
      <c r="A7" s="31">
        <v>6</v>
      </c>
      <c r="B7" s="74">
        <f t="shared" ca="1" si="0"/>
        <v>40437</v>
      </c>
      <c r="C7" s="30" t="s">
        <v>496</v>
      </c>
      <c r="D7" s="30" t="s">
        <v>487</v>
      </c>
      <c r="E7" s="75">
        <v>44685</v>
      </c>
      <c r="G7" s="74"/>
    </row>
    <row r="8" spans="1:9" x14ac:dyDescent="0.2">
      <c r="A8" s="31">
        <v>7</v>
      </c>
      <c r="B8" s="74">
        <f t="shared" ca="1" si="0"/>
        <v>40437</v>
      </c>
      <c r="C8" s="30" t="s">
        <v>497</v>
      </c>
      <c r="D8" s="30" t="s">
        <v>489</v>
      </c>
      <c r="E8" s="75">
        <v>60000</v>
      </c>
      <c r="G8" s="74"/>
      <c r="H8" s="76"/>
      <c r="I8" s="76"/>
    </row>
    <row r="9" spans="1:9" ht="12.75" customHeight="1" x14ac:dyDescent="0.2">
      <c r="A9" s="31">
        <v>8</v>
      </c>
      <c r="B9" s="74">
        <f t="shared" ca="1" si="0"/>
        <v>40438</v>
      </c>
      <c r="C9" s="30" t="s">
        <v>498</v>
      </c>
      <c r="D9" s="30" t="s">
        <v>499</v>
      </c>
      <c r="E9" s="75">
        <v>30000</v>
      </c>
      <c r="G9" s="74"/>
    </row>
    <row r="10" spans="1:9" ht="12.75" customHeight="1" x14ac:dyDescent="0.2">
      <c r="A10" s="31">
        <v>9</v>
      </c>
      <c r="B10" s="74">
        <f t="shared" ca="1" si="0"/>
        <v>40438</v>
      </c>
      <c r="C10" s="30" t="s">
        <v>243</v>
      </c>
      <c r="D10" s="30" t="s">
        <v>487</v>
      </c>
      <c r="E10" s="75">
        <v>40000</v>
      </c>
      <c r="G10" s="74"/>
      <c r="H10" s="76"/>
      <c r="I10" s="76"/>
    </row>
    <row r="11" spans="1:9" ht="12.75" customHeight="1" x14ac:dyDescent="0.2">
      <c r="A11" s="31">
        <v>10</v>
      </c>
      <c r="B11" s="74">
        <f t="shared" ca="1" si="0"/>
        <v>40438</v>
      </c>
      <c r="C11" s="30" t="s">
        <v>496</v>
      </c>
      <c r="D11" s="30" t="s">
        <v>495</v>
      </c>
      <c r="E11" s="75">
        <v>10000</v>
      </c>
      <c r="G11" s="74"/>
    </row>
    <row r="12" spans="1:9" ht="12.75" customHeight="1" x14ac:dyDescent="0.2">
      <c r="A12" s="31">
        <v>11</v>
      </c>
      <c r="B12" s="74">
        <f t="shared" ca="1" si="0"/>
        <v>40440</v>
      </c>
      <c r="C12" s="30" t="s">
        <v>500</v>
      </c>
      <c r="D12" s="30" t="s">
        <v>499</v>
      </c>
      <c r="E12" s="75">
        <v>18384</v>
      </c>
      <c r="G12" s="74"/>
    </row>
    <row r="13" spans="1:9" ht="12.75" customHeight="1" x14ac:dyDescent="0.2">
      <c r="A13" s="31">
        <v>12</v>
      </c>
      <c r="B13" s="74">
        <f t="shared" ca="1" si="0"/>
        <v>40440</v>
      </c>
      <c r="C13" s="30" t="s">
        <v>243</v>
      </c>
      <c r="D13" s="30" t="s">
        <v>495</v>
      </c>
      <c r="E13" s="75">
        <v>12000</v>
      </c>
      <c r="G13" s="74"/>
    </row>
    <row r="14" spans="1:9" ht="12.75" customHeight="1" x14ac:dyDescent="0.2">
      <c r="A14" s="31">
        <v>13</v>
      </c>
      <c r="B14" s="74">
        <f t="shared" ca="1" si="0"/>
        <v>40442</v>
      </c>
      <c r="C14" s="30" t="s">
        <v>492</v>
      </c>
      <c r="D14" s="30" t="s">
        <v>491</v>
      </c>
      <c r="E14" s="75">
        <v>54000</v>
      </c>
      <c r="G14" s="74"/>
    </row>
    <row r="15" spans="1:9" ht="12.75" customHeight="1" x14ac:dyDescent="0.2">
      <c r="A15" s="31">
        <v>14</v>
      </c>
      <c r="B15" s="74">
        <f t="shared" ca="1" si="0"/>
        <v>40442</v>
      </c>
      <c r="C15" s="30" t="s">
        <v>494</v>
      </c>
      <c r="D15" s="30" t="s">
        <v>491</v>
      </c>
      <c r="E15" s="75">
        <v>30000</v>
      </c>
      <c r="G15" s="74"/>
    </row>
    <row r="16" spans="1:9" ht="12.75" customHeight="1" x14ac:dyDescent="0.2">
      <c r="A16" s="31">
        <v>15</v>
      </c>
      <c r="B16" s="74">
        <f t="shared" ca="1" si="0"/>
        <v>40442</v>
      </c>
      <c r="C16" s="30" t="s">
        <v>501</v>
      </c>
      <c r="D16" s="30" t="s">
        <v>493</v>
      </c>
      <c r="E16" s="75">
        <v>5000</v>
      </c>
      <c r="G16" s="74"/>
    </row>
    <row r="17" spans="1:5" ht="12.75" customHeight="1" x14ac:dyDescent="0.2">
      <c r="A17" s="31">
        <v>16</v>
      </c>
      <c r="B17" s="74">
        <f t="shared" ca="1" si="0"/>
        <v>40444</v>
      </c>
      <c r="C17" s="30" t="s">
        <v>492</v>
      </c>
      <c r="D17" s="30" t="s">
        <v>499</v>
      </c>
      <c r="E17" s="75">
        <v>35091</v>
      </c>
    </row>
    <row r="18" spans="1:5" ht="12.75" customHeight="1" x14ac:dyDescent="0.2">
      <c r="A18" s="31">
        <v>17</v>
      </c>
      <c r="B18" s="74">
        <f t="shared" ca="1" si="0"/>
        <v>40446</v>
      </c>
      <c r="C18" s="30" t="s">
        <v>501</v>
      </c>
      <c r="D18" s="30" t="s">
        <v>489</v>
      </c>
      <c r="E18" s="75">
        <v>12000</v>
      </c>
    </row>
    <row r="19" spans="1:5" ht="12.75" customHeight="1" x14ac:dyDescent="0.2">
      <c r="A19" s="31">
        <v>18</v>
      </c>
      <c r="B19" s="74">
        <f t="shared" ca="1" si="0"/>
        <v>40448</v>
      </c>
      <c r="C19" s="30" t="s">
        <v>496</v>
      </c>
      <c r="D19" s="30" t="s">
        <v>491</v>
      </c>
      <c r="E19" s="75">
        <v>15000</v>
      </c>
    </row>
    <row r="20" spans="1:5" ht="12.75" customHeight="1" x14ac:dyDescent="0.2">
      <c r="A20" s="31">
        <v>19</v>
      </c>
      <c r="B20" s="74">
        <f t="shared" ca="1" si="0"/>
        <v>40448</v>
      </c>
      <c r="C20" s="30" t="s">
        <v>243</v>
      </c>
      <c r="D20" s="30" t="s">
        <v>487</v>
      </c>
      <c r="E20" s="75">
        <v>40000</v>
      </c>
    </row>
    <row r="21" spans="1:5" x14ac:dyDescent="0.2">
      <c r="A21" s="31">
        <v>20</v>
      </c>
      <c r="B21" s="74">
        <f t="shared" ca="1" si="0"/>
        <v>40448</v>
      </c>
      <c r="C21" s="30" t="s">
        <v>497</v>
      </c>
      <c r="D21" s="30" t="s">
        <v>491</v>
      </c>
      <c r="E21" s="75">
        <v>60000</v>
      </c>
    </row>
    <row r="22" spans="1:5" ht="12.75" customHeight="1" x14ac:dyDescent="0.2">
      <c r="A22" s="31">
        <v>21</v>
      </c>
      <c r="B22" s="74">
        <f t="shared" ca="1" si="0"/>
        <v>40448</v>
      </c>
      <c r="C22" s="30" t="s">
        <v>490</v>
      </c>
      <c r="D22" s="30" t="s">
        <v>499</v>
      </c>
      <c r="E22" s="75">
        <v>11109</v>
      </c>
    </row>
    <row r="23" spans="1:5" ht="12.75" customHeight="1" x14ac:dyDescent="0.2">
      <c r="A23" s="31">
        <v>22</v>
      </c>
      <c r="B23" s="74">
        <f t="shared" ca="1" si="0"/>
        <v>40450</v>
      </c>
      <c r="C23" s="30" t="s">
        <v>496</v>
      </c>
      <c r="D23" s="30" t="s">
        <v>499</v>
      </c>
      <c r="E23" s="75">
        <v>15000</v>
      </c>
    </row>
    <row r="24" spans="1:5" ht="12.75" customHeight="1" x14ac:dyDescent="0.2">
      <c r="A24" s="31">
        <v>23</v>
      </c>
      <c r="B24" s="74">
        <f t="shared" ca="1" si="0"/>
        <v>40453</v>
      </c>
      <c r="C24" s="30" t="s">
        <v>494</v>
      </c>
      <c r="D24" s="30" t="s">
        <v>493</v>
      </c>
      <c r="E24" s="75">
        <v>30000</v>
      </c>
    </row>
    <row r="25" spans="1:5" ht="12.75" customHeight="1" x14ac:dyDescent="0.2">
      <c r="A25" s="31">
        <v>24</v>
      </c>
      <c r="B25" s="74">
        <f t="shared" ca="1" si="0"/>
        <v>40455</v>
      </c>
      <c r="C25" s="30" t="s">
        <v>496</v>
      </c>
      <c r="D25" s="30" t="s">
        <v>487</v>
      </c>
      <c r="E25" s="75">
        <v>25000</v>
      </c>
    </row>
    <row r="26" spans="1:5" ht="12.75" customHeight="1" x14ac:dyDescent="0.2">
      <c r="A26" s="31">
        <v>25</v>
      </c>
      <c r="B26" s="74">
        <f t="shared" ca="1" si="0"/>
        <v>40457</v>
      </c>
      <c r="C26" s="30" t="s">
        <v>498</v>
      </c>
      <c r="D26" s="30" t="s">
        <v>489</v>
      </c>
      <c r="E26" s="75">
        <v>30000</v>
      </c>
    </row>
    <row r="27" spans="1:5" ht="12.75" customHeight="1" x14ac:dyDescent="0.2">
      <c r="A27" s="31">
        <v>26</v>
      </c>
      <c r="B27" s="74">
        <f t="shared" ca="1" si="0"/>
        <v>40457</v>
      </c>
      <c r="C27" s="30" t="s">
        <v>243</v>
      </c>
      <c r="D27" s="30" t="s">
        <v>491</v>
      </c>
      <c r="E27" s="75">
        <v>50000</v>
      </c>
    </row>
    <row r="28" spans="1:5" x14ac:dyDescent="0.2">
      <c r="A28" s="31">
        <v>27</v>
      </c>
      <c r="B28" s="74">
        <f t="shared" ca="1" si="0"/>
        <v>40458</v>
      </c>
      <c r="C28" s="30" t="s">
        <v>492</v>
      </c>
      <c r="D28" s="30" t="s">
        <v>491</v>
      </c>
      <c r="E28" s="75">
        <v>60000</v>
      </c>
    </row>
    <row r="29" spans="1:5" ht="12.75" customHeight="1" x14ac:dyDescent="0.2">
      <c r="A29" s="31">
        <v>28</v>
      </c>
      <c r="B29" s="74">
        <f t="shared" ca="1" si="0"/>
        <v>40458</v>
      </c>
      <c r="C29" s="30" t="s">
        <v>494</v>
      </c>
      <c r="D29" s="30" t="s">
        <v>493</v>
      </c>
      <c r="E29" s="75">
        <v>30000</v>
      </c>
    </row>
    <row r="30" spans="1:5" ht="12.75" customHeight="1" x14ac:dyDescent="0.2">
      <c r="A30" s="31">
        <v>29</v>
      </c>
      <c r="B30" s="74">
        <f t="shared" ca="1" si="0"/>
        <v>40458</v>
      </c>
      <c r="C30" s="30" t="s">
        <v>494</v>
      </c>
      <c r="D30" s="30" t="s">
        <v>499</v>
      </c>
      <c r="E30" s="75">
        <v>30000</v>
      </c>
    </row>
    <row r="31" spans="1:5" ht="12.75" customHeight="1" x14ac:dyDescent="0.2">
      <c r="A31" s="31">
        <v>30</v>
      </c>
      <c r="B31" s="74">
        <f t="shared" ca="1" si="0"/>
        <v>40458</v>
      </c>
      <c r="C31" s="30" t="s">
        <v>501</v>
      </c>
      <c r="D31" s="30" t="s">
        <v>495</v>
      </c>
      <c r="E31" s="75">
        <v>7273</v>
      </c>
    </row>
    <row r="32" spans="1:5" ht="12.75" customHeight="1" x14ac:dyDescent="0.2">
      <c r="A32" s="31">
        <v>31</v>
      </c>
      <c r="B32" s="74">
        <f t="shared" ca="1" si="0"/>
        <v>40458</v>
      </c>
      <c r="C32" s="30" t="s">
        <v>496</v>
      </c>
      <c r="D32" s="30" t="s">
        <v>499</v>
      </c>
      <c r="E32" s="75">
        <v>11071</v>
      </c>
    </row>
    <row r="33" spans="1:5" ht="12.75" customHeight="1" x14ac:dyDescent="0.2">
      <c r="A33" s="31">
        <v>32</v>
      </c>
      <c r="B33" s="74">
        <f t="shared" ca="1" si="0"/>
        <v>40458</v>
      </c>
      <c r="C33" s="30" t="s">
        <v>243</v>
      </c>
      <c r="D33" s="30" t="s">
        <v>495</v>
      </c>
      <c r="E33" s="75">
        <v>12000</v>
      </c>
    </row>
    <row r="34" spans="1:5" ht="12.75" customHeight="1" x14ac:dyDescent="0.2">
      <c r="A34" s="31">
        <v>33</v>
      </c>
      <c r="B34" s="74">
        <f t="shared" ca="1" si="0"/>
        <v>40461</v>
      </c>
      <c r="C34" s="30" t="s">
        <v>496</v>
      </c>
      <c r="D34" s="30" t="s">
        <v>489</v>
      </c>
      <c r="E34" s="75">
        <v>5000</v>
      </c>
    </row>
    <row r="35" spans="1:5" ht="12.75" customHeight="1" x14ac:dyDescent="0.2">
      <c r="A35" s="31">
        <v>34</v>
      </c>
      <c r="B35" s="74">
        <f t="shared" ca="1" si="0"/>
        <v>40462</v>
      </c>
      <c r="C35" s="30" t="s">
        <v>498</v>
      </c>
      <c r="D35" s="30" t="s">
        <v>491</v>
      </c>
      <c r="E35" s="75">
        <v>10000</v>
      </c>
    </row>
    <row r="36" spans="1:5" ht="12.75" customHeight="1" x14ac:dyDescent="0.2">
      <c r="A36" s="31">
        <v>35</v>
      </c>
      <c r="B36" s="74">
        <f t="shared" ca="1" si="0"/>
        <v>40462</v>
      </c>
      <c r="C36" s="30" t="s">
        <v>492</v>
      </c>
      <c r="D36" s="30" t="s">
        <v>491</v>
      </c>
      <c r="E36" s="75">
        <v>15000</v>
      </c>
    </row>
    <row r="37" spans="1:5" ht="12.75" customHeight="1" x14ac:dyDescent="0.2">
      <c r="A37" s="31">
        <v>36</v>
      </c>
      <c r="B37" s="74">
        <f t="shared" ca="1" si="0"/>
        <v>40462</v>
      </c>
      <c r="C37" s="30" t="s">
        <v>486</v>
      </c>
      <c r="D37" s="30" t="s">
        <v>493</v>
      </c>
      <c r="E37" s="75">
        <v>25000</v>
      </c>
    </row>
    <row r="38" spans="1:5" ht="12.75" customHeight="1" x14ac:dyDescent="0.2">
      <c r="A38" s="31">
        <v>37</v>
      </c>
      <c r="B38" s="74">
        <f t="shared" ca="1" si="0"/>
        <v>40464</v>
      </c>
      <c r="C38" s="30" t="s">
        <v>500</v>
      </c>
      <c r="D38" s="30" t="s">
        <v>493</v>
      </c>
      <c r="E38" s="75">
        <v>30000</v>
      </c>
    </row>
    <row r="39" spans="1:5" ht="12.75" customHeight="1" x14ac:dyDescent="0.2">
      <c r="A39" s="31">
        <v>38</v>
      </c>
      <c r="B39" s="74">
        <f t="shared" ca="1" si="0"/>
        <v>40464</v>
      </c>
      <c r="C39" s="30" t="s">
        <v>490</v>
      </c>
      <c r="D39" s="30" t="s">
        <v>495</v>
      </c>
      <c r="E39" s="75">
        <v>12000</v>
      </c>
    </row>
    <row r="40" spans="1:5" x14ac:dyDescent="0.2">
      <c r="A40" s="31">
        <v>39</v>
      </c>
      <c r="B40" s="74">
        <f t="shared" ca="1" si="0"/>
        <v>40464</v>
      </c>
      <c r="C40" s="30" t="s">
        <v>492</v>
      </c>
      <c r="D40" s="30" t="s">
        <v>499</v>
      </c>
      <c r="E40" s="75">
        <v>65698</v>
      </c>
    </row>
    <row r="41" spans="1:5" ht="12.75" customHeight="1" x14ac:dyDescent="0.2">
      <c r="A41" s="31">
        <v>40</v>
      </c>
      <c r="B41" s="74">
        <f t="shared" ca="1" si="0"/>
        <v>40464</v>
      </c>
      <c r="C41" s="30" t="s">
        <v>498</v>
      </c>
      <c r="D41" s="30" t="s">
        <v>487</v>
      </c>
      <c r="E41" s="75">
        <v>17357</v>
      </c>
    </row>
    <row r="42" spans="1:5" ht="12.75" customHeight="1" x14ac:dyDescent="0.2">
      <c r="A42" s="31">
        <v>41</v>
      </c>
      <c r="B42" s="74">
        <f t="shared" ca="1" si="0"/>
        <v>40464</v>
      </c>
      <c r="C42" s="30" t="s">
        <v>497</v>
      </c>
      <c r="D42" s="30" t="s">
        <v>487</v>
      </c>
      <c r="E42" s="75">
        <v>10000</v>
      </c>
    </row>
    <row r="43" spans="1:5" ht="12.75" customHeight="1" x14ac:dyDescent="0.2">
      <c r="A43" s="31">
        <v>42</v>
      </c>
      <c r="B43" s="74">
        <f t="shared" ca="1" si="0"/>
        <v>40464</v>
      </c>
      <c r="C43" s="30" t="s">
        <v>494</v>
      </c>
      <c r="D43" s="30" t="s">
        <v>499</v>
      </c>
      <c r="E43" s="75">
        <v>30000</v>
      </c>
    </row>
    <row r="44" spans="1:5" ht="12.75" customHeight="1" x14ac:dyDescent="0.2">
      <c r="A44" s="31">
        <v>43</v>
      </c>
      <c r="B44" s="74">
        <f t="shared" ca="1" si="0"/>
        <v>40466</v>
      </c>
      <c r="C44" s="30" t="s">
        <v>496</v>
      </c>
      <c r="D44" s="30" t="s">
        <v>495</v>
      </c>
      <c r="E44" s="75">
        <v>10000</v>
      </c>
    </row>
    <row r="45" spans="1:5" ht="12.75" customHeight="1" x14ac:dyDescent="0.2">
      <c r="A45" s="31">
        <v>44</v>
      </c>
      <c r="B45" s="74">
        <f t="shared" ca="1" si="0"/>
        <v>40468</v>
      </c>
      <c r="C45" s="30" t="s">
        <v>498</v>
      </c>
      <c r="D45" s="30" t="s">
        <v>499</v>
      </c>
      <c r="E45" s="75">
        <v>15000</v>
      </c>
    </row>
    <row r="46" spans="1:5" ht="12.75" customHeight="1" x14ac:dyDescent="0.2">
      <c r="A46" s="31">
        <v>45</v>
      </c>
      <c r="B46" s="74">
        <f t="shared" ca="1" si="0"/>
        <v>40469</v>
      </c>
      <c r="C46" s="30" t="s">
        <v>486</v>
      </c>
      <c r="D46" s="30" t="s">
        <v>487</v>
      </c>
      <c r="E46" s="75">
        <v>15000</v>
      </c>
    </row>
    <row r="47" spans="1:5" ht="12.75" customHeight="1" x14ac:dyDescent="0.2">
      <c r="A47" s="31">
        <v>46</v>
      </c>
      <c r="B47" s="74">
        <f t="shared" ca="1" si="0"/>
        <v>40470</v>
      </c>
      <c r="C47" s="30" t="s">
        <v>488</v>
      </c>
      <c r="D47" s="30" t="s">
        <v>493</v>
      </c>
      <c r="E47" s="75">
        <v>25000</v>
      </c>
    </row>
    <row r="48" spans="1:5" ht="12.75" customHeight="1" x14ac:dyDescent="0.2">
      <c r="A48" s="31">
        <v>47</v>
      </c>
      <c r="B48" s="74">
        <f t="shared" ca="1" si="0"/>
        <v>40471</v>
      </c>
      <c r="C48" s="30" t="s">
        <v>496</v>
      </c>
      <c r="D48" s="30" t="s">
        <v>491</v>
      </c>
      <c r="E48" s="75">
        <v>50000</v>
      </c>
    </row>
    <row r="49" spans="1:5" ht="12.75" customHeight="1" x14ac:dyDescent="0.2">
      <c r="A49" s="31">
        <v>48</v>
      </c>
      <c r="B49" s="74">
        <f t="shared" ca="1" si="0"/>
        <v>40474</v>
      </c>
      <c r="C49" s="30" t="s">
        <v>490</v>
      </c>
      <c r="D49" s="30" t="s">
        <v>495</v>
      </c>
      <c r="E49" s="75">
        <v>12000</v>
      </c>
    </row>
    <row r="50" spans="1:5" ht="12.75" customHeight="1" x14ac:dyDescent="0.2">
      <c r="A50" s="31">
        <v>49</v>
      </c>
      <c r="B50" s="74">
        <f t="shared" ca="1" si="0"/>
        <v>40474</v>
      </c>
      <c r="C50" s="30" t="s">
        <v>243</v>
      </c>
      <c r="D50" s="30" t="s">
        <v>491</v>
      </c>
      <c r="E50" s="75">
        <v>25000</v>
      </c>
    </row>
    <row r="51" spans="1:5" ht="12.75" customHeight="1" x14ac:dyDescent="0.2">
      <c r="A51" s="31">
        <v>50</v>
      </c>
      <c r="B51" s="74">
        <f t="shared" ca="1" si="0"/>
        <v>40474</v>
      </c>
      <c r="C51" s="30" t="s">
        <v>492</v>
      </c>
      <c r="D51" s="30" t="s">
        <v>491</v>
      </c>
      <c r="E51" s="75">
        <v>30000</v>
      </c>
    </row>
    <row r="52" spans="1:5" ht="12.75" customHeight="1" x14ac:dyDescent="0.2">
      <c r="A52" s="31">
        <v>51</v>
      </c>
      <c r="B52" s="74">
        <f t="shared" ca="1" si="0"/>
        <v>40474</v>
      </c>
      <c r="C52" s="30" t="s">
        <v>486</v>
      </c>
      <c r="D52" s="30" t="s">
        <v>493</v>
      </c>
      <c r="E52" s="75">
        <v>53207</v>
      </c>
    </row>
    <row r="53" spans="1:5" ht="12.75" customHeight="1" x14ac:dyDescent="0.2">
      <c r="A53" s="31">
        <v>52</v>
      </c>
      <c r="B53" s="74">
        <f t="shared" ca="1" si="0"/>
        <v>40475</v>
      </c>
      <c r="C53" s="30" t="s">
        <v>490</v>
      </c>
      <c r="D53" s="30" t="s">
        <v>495</v>
      </c>
      <c r="E53" s="75">
        <v>12000</v>
      </c>
    </row>
    <row r="54" spans="1:5" ht="12.75" customHeight="1" x14ac:dyDescent="0.2">
      <c r="A54" s="31">
        <v>53</v>
      </c>
      <c r="B54" s="74">
        <f t="shared" ca="1" si="0"/>
        <v>40478</v>
      </c>
      <c r="C54" s="30" t="s">
        <v>488</v>
      </c>
      <c r="D54" s="30" t="s">
        <v>499</v>
      </c>
      <c r="E54" s="75">
        <v>30000</v>
      </c>
    </row>
    <row r="55" spans="1:5" ht="12.75" customHeight="1" x14ac:dyDescent="0.2">
      <c r="A55" s="31">
        <v>54</v>
      </c>
      <c r="B55" s="74">
        <f t="shared" ca="1" si="0"/>
        <v>40478</v>
      </c>
      <c r="C55" s="30" t="s">
        <v>490</v>
      </c>
      <c r="D55" s="30" t="s">
        <v>495</v>
      </c>
      <c r="E55" s="75">
        <v>5470</v>
      </c>
    </row>
    <row r="56" spans="1:5" ht="12.75" customHeight="1" x14ac:dyDescent="0.2">
      <c r="A56" s="31">
        <v>55</v>
      </c>
      <c r="B56" s="74">
        <f t="shared" ca="1" si="0"/>
        <v>40478</v>
      </c>
      <c r="C56" s="30" t="s">
        <v>498</v>
      </c>
      <c r="D56" s="30" t="s">
        <v>495</v>
      </c>
      <c r="E56" s="75">
        <v>10000</v>
      </c>
    </row>
    <row r="57" spans="1:5" ht="12.75" customHeight="1" x14ac:dyDescent="0.2">
      <c r="A57" s="31">
        <v>56</v>
      </c>
      <c r="B57" s="74">
        <f t="shared" ca="1" si="0"/>
        <v>40478</v>
      </c>
      <c r="C57" s="30" t="s">
        <v>243</v>
      </c>
      <c r="D57" s="30" t="s">
        <v>487</v>
      </c>
      <c r="E57" s="75">
        <v>15000</v>
      </c>
    </row>
    <row r="58" spans="1:5" ht="12.75" customHeight="1" x14ac:dyDescent="0.2">
      <c r="A58" s="31">
        <v>57</v>
      </c>
      <c r="B58" s="74">
        <f t="shared" ca="1" si="0"/>
        <v>40478</v>
      </c>
      <c r="C58" s="30" t="s">
        <v>496</v>
      </c>
      <c r="D58" s="30" t="s">
        <v>495</v>
      </c>
      <c r="E58" s="75">
        <v>12000</v>
      </c>
    </row>
    <row r="59" spans="1:5" ht="12.75" customHeight="1" x14ac:dyDescent="0.2">
      <c r="A59" s="31">
        <v>58</v>
      </c>
      <c r="B59" s="74">
        <f t="shared" ca="1" si="0"/>
        <v>40478</v>
      </c>
      <c r="C59" s="30" t="s">
        <v>492</v>
      </c>
      <c r="D59" s="30" t="s">
        <v>493</v>
      </c>
      <c r="E59" s="75">
        <v>10000</v>
      </c>
    </row>
    <row r="60" spans="1:5" ht="12.75" customHeight="1" x14ac:dyDescent="0.2">
      <c r="A60" s="31">
        <v>59</v>
      </c>
      <c r="B60" s="74">
        <f t="shared" ca="1" si="0"/>
        <v>40480</v>
      </c>
      <c r="C60" s="30" t="s">
        <v>494</v>
      </c>
      <c r="D60" s="30" t="s">
        <v>495</v>
      </c>
      <c r="E60" s="75">
        <v>12000</v>
      </c>
    </row>
    <row r="61" spans="1:5" ht="12.75" customHeight="1" x14ac:dyDescent="0.2">
      <c r="A61" s="31">
        <v>60</v>
      </c>
      <c r="B61" s="74">
        <f t="shared" ca="1" si="0"/>
        <v>40480</v>
      </c>
      <c r="C61" s="30" t="s">
        <v>501</v>
      </c>
      <c r="D61" s="30" t="s">
        <v>499</v>
      </c>
      <c r="E61" s="75">
        <v>26979</v>
      </c>
    </row>
    <row r="62" spans="1:5" ht="12.75" customHeight="1" x14ac:dyDescent="0.2">
      <c r="A62" s="31">
        <v>61</v>
      </c>
      <c r="B62" s="74">
        <f t="shared" ca="1" si="0"/>
        <v>40480</v>
      </c>
      <c r="C62" s="30" t="s">
        <v>498</v>
      </c>
      <c r="D62" s="30" t="s">
        <v>495</v>
      </c>
      <c r="E62" s="75">
        <v>12000</v>
      </c>
    </row>
    <row r="63" spans="1:5" ht="12.75" customHeight="1" x14ac:dyDescent="0.2">
      <c r="A63" s="31">
        <v>62</v>
      </c>
      <c r="B63" s="74">
        <f t="shared" ca="1" si="0"/>
        <v>40480</v>
      </c>
      <c r="C63" s="30" t="s">
        <v>496</v>
      </c>
      <c r="D63" s="30" t="s">
        <v>495</v>
      </c>
      <c r="E63" s="75">
        <v>12000</v>
      </c>
    </row>
    <row r="64" spans="1:5" ht="12.75" customHeight="1" x14ac:dyDescent="0.2">
      <c r="A64" s="31">
        <v>63</v>
      </c>
      <c r="B64" s="74">
        <f t="shared" ca="1" si="0"/>
        <v>40480</v>
      </c>
      <c r="C64" s="30" t="s">
        <v>497</v>
      </c>
      <c r="D64" s="30" t="s">
        <v>495</v>
      </c>
      <c r="E64" s="75">
        <v>12000</v>
      </c>
    </row>
    <row r="65" spans="1:5" ht="12.75" customHeight="1" x14ac:dyDescent="0.2">
      <c r="A65" s="31">
        <v>64</v>
      </c>
      <c r="B65" s="74">
        <f t="shared" ca="1" si="0"/>
        <v>40483</v>
      </c>
      <c r="C65" s="30" t="s">
        <v>492</v>
      </c>
      <c r="D65" s="30" t="s">
        <v>499</v>
      </c>
      <c r="E65" s="75">
        <v>15000</v>
      </c>
    </row>
    <row r="66" spans="1:5" ht="12.75" customHeight="1" x14ac:dyDescent="0.2">
      <c r="A66" s="31">
        <v>65</v>
      </c>
      <c r="B66" s="74">
        <f t="shared" ca="1" si="0"/>
        <v>40483</v>
      </c>
      <c r="C66" s="30" t="s">
        <v>486</v>
      </c>
      <c r="D66" s="30" t="s">
        <v>487</v>
      </c>
      <c r="E66" s="75">
        <v>28332</v>
      </c>
    </row>
    <row r="67" spans="1:5" ht="12.75" customHeight="1" x14ac:dyDescent="0.2">
      <c r="A67" s="31">
        <v>66</v>
      </c>
      <c r="B67" s="74">
        <f t="shared" ca="1" si="0"/>
        <v>40486</v>
      </c>
      <c r="C67" s="30" t="s">
        <v>494</v>
      </c>
      <c r="D67" s="30" t="s">
        <v>493</v>
      </c>
      <c r="E67" s="75">
        <v>10000</v>
      </c>
    </row>
    <row r="68" spans="1:5" x14ac:dyDescent="0.2">
      <c r="A68" s="31">
        <v>67</v>
      </c>
      <c r="B68" s="74">
        <f t="shared" ref="B68:B131" ca="1" si="1">IF(RAND()&gt;0.6,B67+INT(1+(RAND()*3)),B67)</f>
        <v>40488</v>
      </c>
      <c r="C68" s="30" t="s">
        <v>492</v>
      </c>
      <c r="D68" s="30" t="s">
        <v>487</v>
      </c>
      <c r="E68" s="75">
        <v>60317</v>
      </c>
    </row>
    <row r="69" spans="1:5" ht="12.75" customHeight="1" x14ac:dyDescent="0.2">
      <c r="A69" s="31">
        <v>68</v>
      </c>
      <c r="B69" s="74">
        <f t="shared" ca="1" si="1"/>
        <v>40491</v>
      </c>
      <c r="C69" s="30" t="s">
        <v>494</v>
      </c>
      <c r="D69" s="30" t="s">
        <v>493</v>
      </c>
      <c r="E69" s="75">
        <v>30000</v>
      </c>
    </row>
    <row r="70" spans="1:5" ht="12.75" customHeight="1" x14ac:dyDescent="0.2">
      <c r="A70" s="31">
        <v>69</v>
      </c>
      <c r="B70" s="74">
        <f t="shared" ca="1" si="1"/>
        <v>40491</v>
      </c>
      <c r="C70" s="30" t="s">
        <v>490</v>
      </c>
      <c r="D70" s="30" t="s">
        <v>487</v>
      </c>
      <c r="E70" s="75">
        <v>54355</v>
      </c>
    </row>
    <row r="71" spans="1:5" ht="12.75" customHeight="1" x14ac:dyDescent="0.2">
      <c r="A71" s="31">
        <v>70</v>
      </c>
      <c r="B71" s="74">
        <f t="shared" ca="1" si="1"/>
        <v>40493</v>
      </c>
      <c r="C71" s="30" t="s">
        <v>486</v>
      </c>
      <c r="D71" s="30" t="s">
        <v>487</v>
      </c>
      <c r="E71" s="75">
        <v>10000</v>
      </c>
    </row>
    <row r="72" spans="1:5" ht="12.75" customHeight="1" x14ac:dyDescent="0.2">
      <c r="A72" s="31">
        <v>71</v>
      </c>
      <c r="B72" s="74">
        <f t="shared" ca="1" si="1"/>
        <v>40494</v>
      </c>
      <c r="C72" s="30" t="s">
        <v>488</v>
      </c>
      <c r="D72" s="30" t="s">
        <v>489</v>
      </c>
      <c r="E72" s="75">
        <v>15000</v>
      </c>
    </row>
    <row r="73" spans="1:5" ht="12.75" customHeight="1" x14ac:dyDescent="0.2">
      <c r="A73" s="31">
        <v>72</v>
      </c>
      <c r="B73" s="74">
        <f t="shared" ca="1" si="1"/>
        <v>40497</v>
      </c>
      <c r="C73" s="30" t="s">
        <v>490</v>
      </c>
      <c r="D73" s="30" t="s">
        <v>491</v>
      </c>
      <c r="E73" s="75">
        <v>25000</v>
      </c>
    </row>
    <row r="74" spans="1:5" ht="12.75" customHeight="1" x14ac:dyDescent="0.2">
      <c r="A74" s="31">
        <v>73</v>
      </c>
      <c r="B74" s="74">
        <f t="shared" ca="1" si="1"/>
        <v>40498</v>
      </c>
      <c r="C74" s="30" t="s">
        <v>500</v>
      </c>
      <c r="D74" s="30" t="s">
        <v>493</v>
      </c>
      <c r="E74" s="75">
        <v>30000</v>
      </c>
    </row>
    <row r="75" spans="1:5" ht="12.75" customHeight="1" x14ac:dyDescent="0.2">
      <c r="A75" s="31">
        <v>74</v>
      </c>
      <c r="B75" s="74">
        <f t="shared" ca="1" si="1"/>
        <v>40498</v>
      </c>
      <c r="C75" s="30" t="s">
        <v>494</v>
      </c>
      <c r="D75" s="30" t="s">
        <v>495</v>
      </c>
      <c r="E75" s="75">
        <v>12000</v>
      </c>
    </row>
    <row r="76" spans="1:5" ht="12.75" customHeight="1" x14ac:dyDescent="0.2">
      <c r="A76" s="31">
        <v>75</v>
      </c>
      <c r="B76" s="74">
        <f t="shared" ca="1" si="1"/>
        <v>40500</v>
      </c>
      <c r="C76" s="30" t="s">
        <v>496</v>
      </c>
      <c r="D76" s="30" t="s">
        <v>499</v>
      </c>
      <c r="E76" s="75">
        <v>30000</v>
      </c>
    </row>
    <row r="77" spans="1:5" ht="12.75" customHeight="1" x14ac:dyDescent="0.2">
      <c r="A77" s="31">
        <v>76</v>
      </c>
      <c r="B77" s="74">
        <f t="shared" ca="1" si="1"/>
        <v>40500</v>
      </c>
      <c r="C77" s="30" t="s">
        <v>498</v>
      </c>
      <c r="D77" s="30" t="s">
        <v>487</v>
      </c>
      <c r="E77" s="75">
        <v>5000</v>
      </c>
    </row>
    <row r="78" spans="1:5" ht="12.75" customHeight="1" x14ac:dyDescent="0.2">
      <c r="A78" s="31">
        <v>77</v>
      </c>
      <c r="B78" s="74">
        <f t="shared" ca="1" si="1"/>
        <v>40500</v>
      </c>
      <c r="C78" s="30" t="s">
        <v>497</v>
      </c>
      <c r="D78" s="30" t="s">
        <v>491</v>
      </c>
      <c r="E78" s="75">
        <v>30000</v>
      </c>
    </row>
    <row r="79" spans="1:5" ht="12.75" customHeight="1" x14ac:dyDescent="0.2">
      <c r="A79" s="31">
        <v>78</v>
      </c>
      <c r="B79" s="74">
        <f t="shared" ca="1" si="1"/>
        <v>40500</v>
      </c>
      <c r="C79" s="30" t="s">
        <v>496</v>
      </c>
      <c r="D79" s="30" t="s">
        <v>491</v>
      </c>
      <c r="E79" s="75">
        <v>25000</v>
      </c>
    </row>
    <row r="80" spans="1:5" ht="12.75" customHeight="1" x14ac:dyDescent="0.2">
      <c r="A80" s="31">
        <v>79</v>
      </c>
      <c r="B80" s="74">
        <f t="shared" ca="1" si="1"/>
        <v>40503</v>
      </c>
      <c r="C80" s="30" t="s">
        <v>492</v>
      </c>
      <c r="D80" s="30" t="s">
        <v>493</v>
      </c>
      <c r="E80" s="75">
        <v>50000</v>
      </c>
    </row>
    <row r="81" spans="1:5" ht="12.75" customHeight="1" x14ac:dyDescent="0.2">
      <c r="A81" s="31">
        <v>80</v>
      </c>
      <c r="B81" s="74">
        <f t="shared" ca="1" si="1"/>
        <v>40503</v>
      </c>
      <c r="C81" s="30" t="s">
        <v>494</v>
      </c>
      <c r="D81" s="30" t="s">
        <v>495</v>
      </c>
      <c r="E81" s="75">
        <v>12000</v>
      </c>
    </row>
    <row r="82" spans="1:5" ht="12.75" customHeight="1" x14ac:dyDescent="0.2">
      <c r="A82" s="31">
        <v>81</v>
      </c>
      <c r="B82" s="74">
        <f t="shared" ca="1" si="1"/>
        <v>40505</v>
      </c>
      <c r="C82" s="30" t="s">
        <v>498</v>
      </c>
      <c r="D82" s="30" t="s">
        <v>499</v>
      </c>
      <c r="E82" s="75">
        <v>18754</v>
      </c>
    </row>
    <row r="83" spans="1:5" ht="12.75" customHeight="1" x14ac:dyDescent="0.2">
      <c r="A83" s="31">
        <v>82</v>
      </c>
      <c r="B83" s="74">
        <f t="shared" ca="1" si="1"/>
        <v>40505</v>
      </c>
      <c r="C83" s="30" t="s">
        <v>243</v>
      </c>
      <c r="D83" s="30" t="s">
        <v>495</v>
      </c>
      <c r="E83" s="75">
        <v>12000</v>
      </c>
    </row>
    <row r="84" spans="1:5" ht="12.75" customHeight="1" x14ac:dyDescent="0.2">
      <c r="A84" s="31">
        <v>83</v>
      </c>
      <c r="B84" s="74">
        <f t="shared" ca="1" si="1"/>
        <v>40505</v>
      </c>
      <c r="C84" s="30" t="s">
        <v>501</v>
      </c>
      <c r="D84" s="30" t="s">
        <v>487</v>
      </c>
      <c r="E84" s="75">
        <v>30000</v>
      </c>
    </row>
    <row r="85" spans="1:5" ht="12.75" customHeight="1" x14ac:dyDescent="0.2">
      <c r="A85" s="31">
        <v>84</v>
      </c>
      <c r="B85" s="74">
        <f t="shared" ca="1" si="1"/>
        <v>40506</v>
      </c>
      <c r="C85" s="30" t="s">
        <v>496</v>
      </c>
      <c r="D85" s="30" t="s">
        <v>489</v>
      </c>
      <c r="E85" s="75">
        <v>50000</v>
      </c>
    </row>
    <row r="86" spans="1:5" ht="12.75" customHeight="1" x14ac:dyDescent="0.2">
      <c r="A86" s="31">
        <v>85</v>
      </c>
      <c r="B86" s="74">
        <f t="shared" ca="1" si="1"/>
        <v>40509</v>
      </c>
      <c r="C86" s="30" t="s">
        <v>494</v>
      </c>
      <c r="D86" s="30" t="s">
        <v>489</v>
      </c>
      <c r="E86" s="75">
        <v>25000</v>
      </c>
    </row>
    <row r="87" spans="1:5" ht="12.75" customHeight="1" x14ac:dyDescent="0.2">
      <c r="A87" s="31">
        <v>86</v>
      </c>
      <c r="B87" s="74">
        <f t="shared" ca="1" si="1"/>
        <v>40509</v>
      </c>
      <c r="C87" s="30" t="s">
        <v>488</v>
      </c>
      <c r="D87" s="30" t="s">
        <v>495</v>
      </c>
      <c r="E87" s="75">
        <v>10000</v>
      </c>
    </row>
    <row r="88" spans="1:5" ht="12.75" customHeight="1" x14ac:dyDescent="0.2">
      <c r="A88" s="31">
        <v>87</v>
      </c>
      <c r="B88" s="74">
        <f t="shared" ca="1" si="1"/>
        <v>40509</v>
      </c>
      <c r="C88" s="30" t="s">
        <v>490</v>
      </c>
      <c r="D88" s="30" t="s">
        <v>495</v>
      </c>
      <c r="E88" s="75">
        <v>12000</v>
      </c>
    </row>
    <row r="89" spans="1:5" ht="12.75" customHeight="1" x14ac:dyDescent="0.2">
      <c r="A89" s="31">
        <v>88</v>
      </c>
      <c r="B89" s="74">
        <f t="shared" ca="1" si="1"/>
        <v>40509</v>
      </c>
      <c r="C89" s="30" t="s">
        <v>494</v>
      </c>
      <c r="D89" s="30" t="s">
        <v>495</v>
      </c>
      <c r="E89" s="75">
        <v>12000</v>
      </c>
    </row>
    <row r="90" spans="1:5" ht="12.75" customHeight="1" x14ac:dyDescent="0.2">
      <c r="A90" s="31">
        <v>89</v>
      </c>
      <c r="B90" s="74">
        <f t="shared" ca="1" si="1"/>
        <v>40512</v>
      </c>
      <c r="C90" s="30" t="s">
        <v>501</v>
      </c>
      <c r="D90" s="30" t="s">
        <v>487</v>
      </c>
      <c r="E90" s="75">
        <v>10000</v>
      </c>
    </row>
    <row r="91" spans="1:5" ht="12.75" customHeight="1" x14ac:dyDescent="0.2">
      <c r="A91" s="31">
        <v>90</v>
      </c>
      <c r="B91" s="74">
        <f t="shared" ca="1" si="1"/>
        <v>40515</v>
      </c>
      <c r="C91" s="30" t="s">
        <v>496</v>
      </c>
      <c r="D91" s="30" t="s">
        <v>495</v>
      </c>
      <c r="E91" s="75">
        <v>12000</v>
      </c>
    </row>
    <row r="92" spans="1:5" ht="12.75" customHeight="1" x14ac:dyDescent="0.2">
      <c r="A92" s="31">
        <v>91</v>
      </c>
      <c r="B92" s="74">
        <f t="shared" ca="1" si="1"/>
        <v>40515</v>
      </c>
      <c r="C92" s="30" t="s">
        <v>488</v>
      </c>
      <c r="D92" s="30" t="s">
        <v>487</v>
      </c>
      <c r="E92" s="75">
        <v>30000</v>
      </c>
    </row>
    <row r="93" spans="1:5" x14ac:dyDescent="0.2">
      <c r="A93" s="31">
        <v>92</v>
      </c>
      <c r="B93" s="74">
        <f t="shared" ca="1" si="1"/>
        <v>40515</v>
      </c>
      <c r="C93" s="30" t="s">
        <v>490</v>
      </c>
      <c r="D93" s="30" t="s">
        <v>489</v>
      </c>
      <c r="E93" s="75">
        <v>63190</v>
      </c>
    </row>
    <row r="94" spans="1:5" ht="12.75" customHeight="1" x14ac:dyDescent="0.2">
      <c r="A94" s="31">
        <v>93</v>
      </c>
      <c r="B94" s="74">
        <f t="shared" ca="1" si="1"/>
        <v>40515</v>
      </c>
      <c r="C94" s="30" t="s">
        <v>494</v>
      </c>
      <c r="D94" s="30" t="s">
        <v>491</v>
      </c>
      <c r="E94" s="75">
        <v>30000</v>
      </c>
    </row>
    <row r="95" spans="1:5" ht="12.75" customHeight="1" x14ac:dyDescent="0.2">
      <c r="A95" s="31">
        <v>94</v>
      </c>
      <c r="B95" s="74">
        <f t="shared" ca="1" si="1"/>
        <v>40516</v>
      </c>
      <c r="C95" s="30" t="s">
        <v>501</v>
      </c>
      <c r="D95" s="30" t="s">
        <v>499</v>
      </c>
      <c r="E95" s="75">
        <v>5000</v>
      </c>
    </row>
    <row r="96" spans="1:5" ht="12.75" customHeight="1" x14ac:dyDescent="0.2">
      <c r="A96" s="31">
        <v>95</v>
      </c>
      <c r="B96" s="74">
        <f t="shared" ca="1" si="1"/>
        <v>40516</v>
      </c>
      <c r="C96" s="30" t="s">
        <v>490</v>
      </c>
      <c r="D96" s="30" t="s">
        <v>487</v>
      </c>
      <c r="E96" s="75">
        <v>15627</v>
      </c>
    </row>
    <row r="97" spans="1:5" ht="12.75" customHeight="1" x14ac:dyDescent="0.2">
      <c r="A97" s="31">
        <v>96</v>
      </c>
      <c r="B97" s="74">
        <f t="shared" ca="1" si="1"/>
        <v>40516</v>
      </c>
      <c r="C97" s="30" t="s">
        <v>498</v>
      </c>
      <c r="D97" s="30" t="s">
        <v>495</v>
      </c>
      <c r="E97" s="75">
        <v>12000</v>
      </c>
    </row>
    <row r="98" spans="1:5" ht="12.75" customHeight="1" x14ac:dyDescent="0.2">
      <c r="A98" s="31">
        <v>97</v>
      </c>
      <c r="B98" s="74">
        <f t="shared" ca="1" si="1"/>
        <v>40517</v>
      </c>
      <c r="C98" s="30" t="s">
        <v>243</v>
      </c>
      <c r="D98" s="30" t="s">
        <v>495</v>
      </c>
      <c r="E98" s="75">
        <v>12000</v>
      </c>
    </row>
    <row r="99" spans="1:5" ht="12.75" customHeight="1" x14ac:dyDescent="0.2">
      <c r="A99" s="31">
        <v>98</v>
      </c>
      <c r="B99" s="74">
        <f t="shared" ca="1" si="1"/>
        <v>40520</v>
      </c>
      <c r="C99" s="30" t="s">
        <v>494</v>
      </c>
      <c r="D99" s="30" t="s">
        <v>499</v>
      </c>
      <c r="E99" s="75">
        <v>30000</v>
      </c>
    </row>
    <row r="100" spans="1:5" ht="12.75" customHeight="1" x14ac:dyDescent="0.2">
      <c r="A100" s="31">
        <v>99</v>
      </c>
      <c r="B100" s="74">
        <f t="shared" ca="1" si="1"/>
        <v>40520</v>
      </c>
      <c r="C100" s="30" t="s">
        <v>501</v>
      </c>
      <c r="D100" s="30" t="s">
        <v>487</v>
      </c>
      <c r="E100" s="75">
        <v>30000</v>
      </c>
    </row>
    <row r="101" spans="1:5" ht="12.75" customHeight="1" x14ac:dyDescent="0.2">
      <c r="A101" s="31">
        <v>100</v>
      </c>
      <c r="B101" s="74">
        <f t="shared" ca="1" si="1"/>
        <v>40520</v>
      </c>
      <c r="C101" s="30" t="s">
        <v>496</v>
      </c>
      <c r="D101" s="30" t="s">
        <v>489</v>
      </c>
      <c r="E101" s="75">
        <v>5000</v>
      </c>
    </row>
    <row r="102" spans="1:5" ht="12.75" customHeight="1" x14ac:dyDescent="0.2">
      <c r="A102" s="31">
        <v>101</v>
      </c>
      <c r="B102" s="74">
        <f t="shared" ca="1" si="1"/>
        <v>40520</v>
      </c>
      <c r="C102" s="30" t="s">
        <v>498</v>
      </c>
      <c r="D102" s="30" t="s">
        <v>491</v>
      </c>
      <c r="E102" s="75">
        <v>16000</v>
      </c>
    </row>
    <row r="103" spans="1:5" ht="12.75" customHeight="1" x14ac:dyDescent="0.2">
      <c r="A103" s="31">
        <v>102</v>
      </c>
      <c r="B103" s="74">
        <f t="shared" ca="1" si="1"/>
        <v>40522</v>
      </c>
      <c r="C103" s="30" t="s">
        <v>488</v>
      </c>
      <c r="D103" s="30" t="s">
        <v>495</v>
      </c>
      <c r="E103" s="75">
        <v>12000</v>
      </c>
    </row>
    <row r="104" spans="1:5" ht="12.75" customHeight="1" x14ac:dyDescent="0.2">
      <c r="A104" s="31">
        <v>103</v>
      </c>
      <c r="B104" s="74">
        <f t="shared" ca="1" si="1"/>
        <v>40525</v>
      </c>
      <c r="C104" s="30" t="s">
        <v>486</v>
      </c>
      <c r="D104" s="30" t="s">
        <v>499</v>
      </c>
      <c r="E104" s="75">
        <v>25000</v>
      </c>
    </row>
    <row r="105" spans="1:5" ht="12.75" customHeight="1" x14ac:dyDescent="0.2">
      <c r="A105" s="31">
        <v>104</v>
      </c>
      <c r="B105" s="74">
        <f t="shared" ca="1" si="1"/>
        <v>40525</v>
      </c>
      <c r="C105" s="30" t="s">
        <v>490</v>
      </c>
      <c r="D105" s="30" t="s">
        <v>495</v>
      </c>
      <c r="E105" s="75">
        <v>12000</v>
      </c>
    </row>
    <row r="106" spans="1:5" x14ac:dyDescent="0.2">
      <c r="A106" s="31">
        <v>105</v>
      </c>
      <c r="B106" s="74">
        <f t="shared" ca="1" si="1"/>
        <v>40525</v>
      </c>
      <c r="C106" s="30" t="s">
        <v>492</v>
      </c>
      <c r="D106" s="30" t="s">
        <v>499</v>
      </c>
      <c r="E106" s="75">
        <v>62288</v>
      </c>
    </row>
    <row r="107" spans="1:5" ht="12.75" customHeight="1" x14ac:dyDescent="0.2">
      <c r="A107" s="31">
        <v>106</v>
      </c>
      <c r="B107" s="74">
        <f t="shared" ca="1" si="1"/>
        <v>40525</v>
      </c>
      <c r="C107" s="30" t="s">
        <v>494</v>
      </c>
      <c r="D107" s="30" t="s">
        <v>491</v>
      </c>
      <c r="E107" s="75">
        <v>10000</v>
      </c>
    </row>
    <row r="108" spans="1:5" ht="12.75" customHeight="1" x14ac:dyDescent="0.2">
      <c r="A108" s="31">
        <v>107</v>
      </c>
      <c r="B108" s="74">
        <f t="shared" ca="1" si="1"/>
        <v>40526</v>
      </c>
      <c r="C108" s="30" t="s">
        <v>501</v>
      </c>
      <c r="D108" s="30" t="s">
        <v>491</v>
      </c>
      <c r="E108" s="75">
        <v>16295</v>
      </c>
    </row>
    <row r="109" spans="1:5" ht="12.75" customHeight="1" x14ac:dyDescent="0.2">
      <c r="A109" s="31">
        <v>108</v>
      </c>
      <c r="B109" s="74">
        <f t="shared" ca="1" si="1"/>
        <v>40529</v>
      </c>
      <c r="C109" s="30" t="s">
        <v>501</v>
      </c>
      <c r="D109" s="30" t="s">
        <v>499</v>
      </c>
      <c r="E109" s="75">
        <v>6566</v>
      </c>
    </row>
    <row r="110" spans="1:5" ht="12.75" customHeight="1" x14ac:dyDescent="0.2">
      <c r="A110" s="31">
        <v>109</v>
      </c>
      <c r="B110" s="74">
        <f t="shared" ca="1" si="1"/>
        <v>40529</v>
      </c>
      <c r="C110" s="30" t="s">
        <v>494</v>
      </c>
      <c r="D110" s="30" t="s">
        <v>495</v>
      </c>
      <c r="E110" s="75">
        <v>12000</v>
      </c>
    </row>
    <row r="111" spans="1:5" ht="12.75" customHeight="1" x14ac:dyDescent="0.2">
      <c r="A111" s="31">
        <v>110</v>
      </c>
      <c r="B111" s="74">
        <f t="shared" ca="1" si="1"/>
        <v>40530</v>
      </c>
      <c r="C111" s="30" t="s">
        <v>492</v>
      </c>
      <c r="D111" s="30" t="s">
        <v>487</v>
      </c>
      <c r="E111" s="75">
        <v>25000</v>
      </c>
    </row>
    <row r="112" spans="1:5" ht="12.75" customHeight="1" x14ac:dyDescent="0.2">
      <c r="A112" s="31">
        <v>111</v>
      </c>
      <c r="B112" s="74">
        <f t="shared" ca="1" si="1"/>
        <v>40531</v>
      </c>
      <c r="C112" s="30" t="s">
        <v>490</v>
      </c>
      <c r="D112" s="30" t="s">
        <v>495</v>
      </c>
      <c r="E112" s="75">
        <v>12000</v>
      </c>
    </row>
    <row r="113" spans="1:5" ht="12.75" customHeight="1" x14ac:dyDescent="0.2">
      <c r="A113" s="31">
        <v>112</v>
      </c>
      <c r="B113" s="74">
        <f t="shared" ca="1" si="1"/>
        <v>40533</v>
      </c>
      <c r="C113" s="30" t="s">
        <v>494</v>
      </c>
      <c r="D113" s="30" t="s">
        <v>499</v>
      </c>
      <c r="E113" s="75">
        <v>10000</v>
      </c>
    </row>
    <row r="114" spans="1:5" ht="12.75" customHeight="1" x14ac:dyDescent="0.2">
      <c r="A114" s="31">
        <v>113</v>
      </c>
      <c r="B114" s="74">
        <f t="shared" ca="1" si="1"/>
        <v>40533</v>
      </c>
      <c r="C114" s="30" t="s">
        <v>497</v>
      </c>
      <c r="D114" s="30" t="s">
        <v>499</v>
      </c>
      <c r="E114" s="75">
        <v>30000</v>
      </c>
    </row>
    <row r="115" spans="1:5" ht="12.75" customHeight="1" x14ac:dyDescent="0.2">
      <c r="A115" s="31">
        <v>114</v>
      </c>
      <c r="B115" s="74">
        <f t="shared" ca="1" si="1"/>
        <v>40535</v>
      </c>
      <c r="C115" s="30" t="s">
        <v>492</v>
      </c>
      <c r="D115" s="30" t="s">
        <v>491</v>
      </c>
      <c r="E115" s="75">
        <v>50000</v>
      </c>
    </row>
    <row r="116" spans="1:5" ht="12.75" customHeight="1" x14ac:dyDescent="0.2">
      <c r="A116" s="31">
        <v>115</v>
      </c>
      <c r="B116" s="74">
        <f t="shared" ca="1" si="1"/>
        <v>40535</v>
      </c>
      <c r="C116" s="30" t="s">
        <v>501</v>
      </c>
      <c r="D116" s="30" t="s">
        <v>495</v>
      </c>
      <c r="E116" s="75">
        <v>12000</v>
      </c>
    </row>
    <row r="117" spans="1:5" ht="12.75" customHeight="1" x14ac:dyDescent="0.2">
      <c r="A117" s="31">
        <v>116</v>
      </c>
      <c r="B117" s="74">
        <f t="shared" ca="1" si="1"/>
        <v>40535</v>
      </c>
      <c r="C117" s="30" t="s">
        <v>496</v>
      </c>
      <c r="D117" s="30" t="s">
        <v>495</v>
      </c>
      <c r="E117" s="75">
        <v>12000</v>
      </c>
    </row>
    <row r="118" spans="1:5" x14ac:dyDescent="0.2">
      <c r="A118" s="31">
        <v>117</v>
      </c>
      <c r="B118" s="74">
        <f t="shared" ca="1" si="1"/>
        <v>40537</v>
      </c>
      <c r="C118" s="30" t="s">
        <v>486</v>
      </c>
      <c r="D118" s="30" t="s">
        <v>491</v>
      </c>
      <c r="E118" s="75">
        <v>60000</v>
      </c>
    </row>
    <row r="119" spans="1:5" ht="12.75" customHeight="1" x14ac:dyDescent="0.2">
      <c r="A119" s="31">
        <v>118</v>
      </c>
      <c r="B119" s="74">
        <f t="shared" ca="1" si="1"/>
        <v>40538</v>
      </c>
      <c r="C119" s="30" t="s">
        <v>490</v>
      </c>
      <c r="D119" s="30" t="s">
        <v>495</v>
      </c>
      <c r="E119" s="75">
        <v>5000</v>
      </c>
    </row>
    <row r="120" spans="1:5" ht="12.75" customHeight="1" x14ac:dyDescent="0.2">
      <c r="A120" s="31">
        <v>119</v>
      </c>
      <c r="B120" s="74">
        <f t="shared" ca="1" si="1"/>
        <v>40538</v>
      </c>
      <c r="C120" s="30" t="s">
        <v>492</v>
      </c>
      <c r="D120" s="30" t="s">
        <v>499</v>
      </c>
      <c r="E120" s="75">
        <v>13969</v>
      </c>
    </row>
    <row r="121" spans="1:5" ht="12.75" customHeight="1" x14ac:dyDescent="0.2">
      <c r="A121" s="31">
        <v>120</v>
      </c>
      <c r="B121" s="74">
        <f t="shared" ca="1" si="1"/>
        <v>40538</v>
      </c>
      <c r="C121" s="30" t="s">
        <v>498</v>
      </c>
      <c r="D121" s="30" t="s">
        <v>495</v>
      </c>
      <c r="E121" s="75">
        <v>12000</v>
      </c>
    </row>
    <row r="122" spans="1:5" ht="12.75" customHeight="1" x14ac:dyDescent="0.2">
      <c r="A122" s="31">
        <v>121</v>
      </c>
      <c r="B122" s="74">
        <f t="shared" ca="1" si="1"/>
        <v>40538</v>
      </c>
      <c r="C122" s="30" t="s">
        <v>243</v>
      </c>
      <c r="D122" s="30" t="s">
        <v>487</v>
      </c>
      <c r="E122" s="75">
        <v>15000</v>
      </c>
    </row>
    <row r="123" spans="1:5" ht="12.75" customHeight="1" x14ac:dyDescent="0.2">
      <c r="A123" s="31">
        <v>122</v>
      </c>
      <c r="B123" s="74">
        <f t="shared" ca="1" si="1"/>
        <v>40538</v>
      </c>
      <c r="C123" s="30" t="s">
        <v>501</v>
      </c>
      <c r="D123" s="30" t="s">
        <v>499</v>
      </c>
      <c r="E123" s="75">
        <v>28075</v>
      </c>
    </row>
    <row r="124" spans="1:5" ht="12.75" customHeight="1" x14ac:dyDescent="0.2">
      <c r="A124" s="31">
        <v>123</v>
      </c>
      <c r="B124" s="74">
        <f t="shared" ca="1" si="1"/>
        <v>40538</v>
      </c>
      <c r="C124" s="30" t="s">
        <v>494</v>
      </c>
      <c r="D124" s="30" t="s">
        <v>495</v>
      </c>
      <c r="E124" s="75">
        <v>12000</v>
      </c>
    </row>
    <row r="125" spans="1:5" ht="12.75" customHeight="1" x14ac:dyDescent="0.2">
      <c r="A125" s="31">
        <v>124</v>
      </c>
      <c r="B125" s="74">
        <f t="shared" ca="1" si="1"/>
        <v>40538</v>
      </c>
      <c r="C125" s="30" t="s">
        <v>498</v>
      </c>
      <c r="D125" s="30" t="s">
        <v>495</v>
      </c>
      <c r="E125" s="75">
        <v>12000</v>
      </c>
    </row>
    <row r="126" spans="1:5" x14ac:dyDescent="0.2">
      <c r="A126" s="31">
        <v>125</v>
      </c>
      <c r="B126" s="74">
        <f t="shared" ca="1" si="1"/>
        <v>40538</v>
      </c>
      <c r="C126" s="30" t="s">
        <v>492</v>
      </c>
      <c r="D126" s="30" t="s">
        <v>499</v>
      </c>
      <c r="E126" s="75">
        <v>60000</v>
      </c>
    </row>
    <row r="127" spans="1:5" ht="12.75" customHeight="1" x14ac:dyDescent="0.2">
      <c r="A127" s="31">
        <v>126</v>
      </c>
      <c r="B127" s="74">
        <f t="shared" ca="1" si="1"/>
        <v>40538</v>
      </c>
      <c r="C127" s="30" t="s">
        <v>490</v>
      </c>
      <c r="D127" s="30" t="s">
        <v>499</v>
      </c>
      <c r="E127" s="75">
        <v>30652</v>
      </c>
    </row>
    <row r="128" spans="1:5" ht="12.75" customHeight="1" x14ac:dyDescent="0.2">
      <c r="A128" s="31">
        <v>127</v>
      </c>
      <c r="B128" s="74">
        <f t="shared" ca="1" si="1"/>
        <v>40540</v>
      </c>
      <c r="C128" s="30" t="s">
        <v>494</v>
      </c>
      <c r="D128" s="30" t="s">
        <v>491</v>
      </c>
      <c r="E128" s="75">
        <v>10000</v>
      </c>
    </row>
    <row r="129" spans="1:5" ht="12.75" customHeight="1" x14ac:dyDescent="0.2">
      <c r="A129" s="31">
        <v>128</v>
      </c>
      <c r="B129" s="74">
        <f t="shared" ca="1" si="1"/>
        <v>40540</v>
      </c>
      <c r="C129" s="30" t="s">
        <v>501</v>
      </c>
      <c r="D129" s="30" t="s">
        <v>491</v>
      </c>
      <c r="E129" s="75">
        <v>15000</v>
      </c>
    </row>
    <row r="130" spans="1:5" ht="12.75" customHeight="1" x14ac:dyDescent="0.2">
      <c r="A130" s="31">
        <v>129</v>
      </c>
      <c r="B130" s="74">
        <f t="shared" ca="1" si="1"/>
        <v>40543</v>
      </c>
      <c r="C130" s="30" t="s">
        <v>486</v>
      </c>
      <c r="D130" s="30" t="s">
        <v>493</v>
      </c>
      <c r="E130" s="75">
        <v>25000</v>
      </c>
    </row>
    <row r="131" spans="1:5" ht="12.75" customHeight="1" x14ac:dyDescent="0.2">
      <c r="A131" s="31">
        <v>130</v>
      </c>
      <c r="B131" s="74">
        <f t="shared" ca="1" si="1"/>
        <v>40546</v>
      </c>
      <c r="C131" s="30" t="s">
        <v>488</v>
      </c>
      <c r="D131" s="30" t="s">
        <v>495</v>
      </c>
      <c r="E131" s="75">
        <v>12000</v>
      </c>
    </row>
    <row r="132" spans="1:5" ht="12.75" customHeight="1" x14ac:dyDescent="0.2">
      <c r="A132" s="31">
        <v>131</v>
      </c>
      <c r="B132" s="74">
        <f t="shared" ref="B132:B195" ca="1" si="2">IF(RAND()&gt;0.6,B131+INT(1+(RAND()*3)),B131)</f>
        <v>40549</v>
      </c>
      <c r="C132" s="30" t="s">
        <v>490</v>
      </c>
      <c r="D132" s="30" t="s">
        <v>499</v>
      </c>
      <c r="E132" s="75">
        <v>30000</v>
      </c>
    </row>
    <row r="133" spans="1:5" ht="12.75" customHeight="1" x14ac:dyDescent="0.2">
      <c r="A133" s="31">
        <v>132</v>
      </c>
      <c r="B133" s="74">
        <f t="shared" ca="1" si="2"/>
        <v>40549</v>
      </c>
      <c r="C133" s="30" t="s">
        <v>494</v>
      </c>
      <c r="D133" s="30" t="s">
        <v>493</v>
      </c>
      <c r="E133" s="75">
        <v>10000</v>
      </c>
    </row>
    <row r="134" spans="1:5" ht="12.75" customHeight="1" x14ac:dyDescent="0.2">
      <c r="A134" s="31">
        <v>133</v>
      </c>
      <c r="B134" s="74">
        <f t="shared" ca="1" si="2"/>
        <v>40549</v>
      </c>
      <c r="C134" s="30" t="s">
        <v>494</v>
      </c>
      <c r="D134" s="30" t="s">
        <v>499</v>
      </c>
      <c r="E134" s="75">
        <v>10000</v>
      </c>
    </row>
    <row r="135" spans="1:5" ht="12.75" customHeight="1" x14ac:dyDescent="0.2">
      <c r="A135" s="31">
        <v>134</v>
      </c>
      <c r="B135" s="74">
        <f t="shared" ca="1" si="2"/>
        <v>40550</v>
      </c>
      <c r="C135" s="30" t="s">
        <v>501</v>
      </c>
      <c r="D135" s="30" t="s">
        <v>495</v>
      </c>
      <c r="E135" s="75">
        <v>12000</v>
      </c>
    </row>
    <row r="136" spans="1:5" ht="12.75" customHeight="1" x14ac:dyDescent="0.2">
      <c r="A136" s="31">
        <v>135</v>
      </c>
      <c r="B136" s="74">
        <f t="shared" ca="1" si="2"/>
        <v>40551</v>
      </c>
      <c r="C136" s="30" t="s">
        <v>496</v>
      </c>
      <c r="D136" s="30" t="s">
        <v>495</v>
      </c>
      <c r="E136" s="75">
        <v>12000</v>
      </c>
    </row>
    <row r="137" spans="1:5" ht="12.75" customHeight="1" x14ac:dyDescent="0.2">
      <c r="A137" s="31">
        <v>136</v>
      </c>
      <c r="B137" s="74">
        <f t="shared" ca="1" si="2"/>
        <v>40551</v>
      </c>
      <c r="C137" s="30" t="s">
        <v>497</v>
      </c>
      <c r="D137" s="30" t="s">
        <v>499</v>
      </c>
      <c r="E137" s="75">
        <v>30000</v>
      </c>
    </row>
    <row r="138" spans="1:5" ht="12.75" customHeight="1" x14ac:dyDescent="0.2">
      <c r="A138" s="31">
        <v>137</v>
      </c>
      <c r="B138" s="74">
        <f t="shared" ca="1" si="2"/>
        <v>40551</v>
      </c>
      <c r="C138" s="30" t="s">
        <v>496</v>
      </c>
      <c r="D138" s="30" t="s">
        <v>491</v>
      </c>
      <c r="E138" s="75">
        <v>25000</v>
      </c>
    </row>
    <row r="139" spans="1:5" ht="12.75" customHeight="1" x14ac:dyDescent="0.2">
      <c r="A139" s="31">
        <v>138</v>
      </c>
      <c r="B139" s="74">
        <f t="shared" ca="1" si="2"/>
        <v>40551</v>
      </c>
      <c r="C139" s="30" t="s">
        <v>497</v>
      </c>
      <c r="D139" s="30" t="s">
        <v>491</v>
      </c>
      <c r="E139" s="75">
        <v>31828</v>
      </c>
    </row>
    <row r="140" spans="1:5" ht="12.75" customHeight="1" x14ac:dyDescent="0.2">
      <c r="A140" s="31">
        <v>139</v>
      </c>
      <c r="B140" s="74">
        <f t="shared" ca="1" si="2"/>
        <v>40551</v>
      </c>
      <c r="C140" s="30" t="s">
        <v>492</v>
      </c>
      <c r="D140" s="30" t="s">
        <v>493</v>
      </c>
      <c r="E140" s="75">
        <v>50000</v>
      </c>
    </row>
    <row r="141" spans="1:5" ht="12.75" customHeight="1" x14ac:dyDescent="0.2">
      <c r="A141" s="31">
        <v>140</v>
      </c>
      <c r="B141" s="74">
        <f t="shared" ca="1" si="2"/>
        <v>40551</v>
      </c>
      <c r="C141" s="30" t="s">
        <v>243</v>
      </c>
      <c r="D141" s="30" t="s">
        <v>487</v>
      </c>
      <c r="E141" s="75">
        <v>12434</v>
      </c>
    </row>
    <row r="142" spans="1:5" ht="12.75" customHeight="1" x14ac:dyDescent="0.2">
      <c r="A142" s="31">
        <v>141</v>
      </c>
      <c r="B142" s="74">
        <f t="shared" ca="1" si="2"/>
        <v>40551</v>
      </c>
      <c r="C142" s="30" t="s">
        <v>492</v>
      </c>
      <c r="D142" s="30" t="s">
        <v>489</v>
      </c>
      <c r="E142" s="75">
        <v>15000</v>
      </c>
    </row>
    <row r="143" spans="1:5" ht="12.75" customHeight="1" x14ac:dyDescent="0.2">
      <c r="A143" s="31">
        <v>142</v>
      </c>
      <c r="B143" s="74">
        <f t="shared" ca="1" si="2"/>
        <v>40551</v>
      </c>
      <c r="C143" s="30" t="s">
        <v>494</v>
      </c>
      <c r="D143" s="30" t="s">
        <v>491</v>
      </c>
      <c r="E143" s="75">
        <v>29133</v>
      </c>
    </row>
    <row r="144" spans="1:5" ht="12.75" customHeight="1" x14ac:dyDescent="0.2">
      <c r="A144" s="31">
        <v>143</v>
      </c>
      <c r="B144" s="74">
        <f t="shared" ca="1" si="2"/>
        <v>40551</v>
      </c>
      <c r="C144" s="30" t="s">
        <v>496</v>
      </c>
      <c r="D144" s="30" t="s">
        <v>495</v>
      </c>
      <c r="E144" s="75">
        <v>6906</v>
      </c>
    </row>
    <row r="145" spans="1:5" ht="12.75" customHeight="1" x14ac:dyDescent="0.2">
      <c r="A145" s="31">
        <v>144</v>
      </c>
      <c r="B145" s="74">
        <f t="shared" ca="1" si="2"/>
        <v>40553</v>
      </c>
      <c r="C145" s="30" t="s">
        <v>498</v>
      </c>
      <c r="D145" s="30" t="s">
        <v>489</v>
      </c>
      <c r="E145" s="75">
        <v>10000</v>
      </c>
    </row>
    <row r="146" spans="1:5" ht="12.75" customHeight="1" x14ac:dyDescent="0.2">
      <c r="A146" s="31">
        <v>145</v>
      </c>
      <c r="B146" s="74">
        <f t="shared" ca="1" si="2"/>
        <v>40553</v>
      </c>
      <c r="C146" s="30" t="s">
        <v>496</v>
      </c>
      <c r="D146" s="30" t="s">
        <v>487</v>
      </c>
      <c r="E146" s="75">
        <v>16315</v>
      </c>
    </row>
    <row r="147" spans="1:5" ht="12.75" customHeight="1" x14ac:dyDescent="0.2">
      <c r="A147" s="31">
        <v>146</v>
      </c>
      <c r="B147" s="74">
        <f t="shared" ca="1" si="2"/>
        <v>40553</v>
      </c>
      <c r="C147" s="30" t="s">
        <v>497</v>
      </c>
      <c r="D147" s="30" t="s">
        <v>489</v>
      </c>
      <c r="E147" s="75">
        <v>19879</v>
      </c>
    </row>
    <row r="148" spans="1:5" ht="12.75" customHeight="1" x14ac:dyDescent="0.2">
      <c r="A148" s="31">
        <v>147</v>
      </c>
      <c r="B148" s="74">
        <f t="shared" ca="1" si="2"/>
        <v>40553</v>
      </c>
      <c r="C148" s="30" t="s">
        <v>498</v>
      </c>
      <c r="D148" s="30" t="s">
        <v>489</v>
      </c>
      <c r="E148" s="75">
        <v>50000</v>
      </c>
    </row>
    <row r="149" spans="1:5" ht="12.75" customHeight="1" x14ac:dyDescent="0.2">
      <c r="A149" s="31">
        <v>148</v>
      </c>
      <c r="B149" s="74">
        <f t="shared" ca="1" si="2"/>
        <v>40553</v>
      </c>
      <c r="C149" s="30" t="s">
        <v>498</v>
      </c>
      <c r="D149" s="30" t="s">
        <v>493</v>
      </c>
      <c r="E149" s="75">
        <v>31106</v>
      </c>
    </row>
    <row r="150" spans="1:5" ht="12.75" customHeight="1" x14ac:dyDescent="0.2">
      <c r="A150" s="31">
        <v>149</v>
      </c>
      <c r="B150" s="74">
        <f t="shared" ca="1" si="2"/>
        <v>40554</v>
      </c>
      <c r="C150" s="30" t="s">
        <v>243</v>
      </c>
      <c r="D150" s="30" t="s">
        <v>495</v>
      </c>
      <c r="E150" s="75">
        <v>12000</v>
      </c>
    </row>
    <row r="151" spans="1:5" ht="12.75" customHeight="1" x14ac:dyDescent="0.2">
      <c r="A151" s="31">
        <v>150</v>
      </c>
      <c r="B151" s="74">
        <f t="shared" ca="1" si="2"/>
        <v>40554</v>
      </c>
      <c r="C151" s="30" t="s">
        <v>494</v>
      </c>
      <c r="D151" s="30" t="s">
        <v>499</v>
      </c>
      <c r="E151" s="75">
        <v>30000</v>
      </c>
    </row>
    <row r="152" spans="1:5" ht="12.75" customHeight="1" x14ac:dyDescent="0.2">
      <c r="A152" s="31">
        <v>151</v>
      </c>
      <c r="B152" s="74">
        <f t="shared" ca="1" si="2"/>
        <v>40556</v>
      </c>
      <c r="C152" s="30" t="s">
        <v>501</v>
      </c>
      <c r="D152" s="30" t="s">
        <v>495</v>
      </c>
      <c r="E152" s="75">
        <v>12000</v>
      </c>
    </row>
    <row r="153" spans="1:5" x14ac:dyDescent="0.2">
      <c r="A153" s="31">
        <v>152</v>
      </c>
      <c r="B153" s="74">
        <f t="shared" ca="1" si="2"/>
        <v>40559</v>
      </c>
      <c r="C153" s="30" t="s">
        <v>496</v>
      </c>
      <c r="D153" s="30" t="s">
        <v>487</v>
      </c>
      <c r="E153" s="75">
        <v>60000</v>
      </c>
    </row>
    <row r="154" spans="1:5" ht="12.75" customHeight="1" x14ac:dyDescent="0.2">
      <c r="A154" s="31">
        <v>153</v>
      </c>
      <c r="B154" s="74">
        <f t="shared" ca="1" si="2"/>
        <v>40559</v>
      </c>
      <c r="C154" s="30" t="s">
        <v>492</v>
      </c>
      <c r="D154" s="30" t="s">
        <v>491</v>
      </c>
      <c r="E154" s="75">
        <v>30000</v>
      </c>
    </row>
    <row r="155" spans="1:5" ht="12.75" customHeight="1" x14ac:dyDescent="0.2">
      <c r="A155" s="31">
        <v>154</v>
      </c>
      <c r="B155" s="74">
        <f t="shared" ca="1" si="2"/>
        <v>40559</v>
      </c>
      <c r="C155" s="30" t="s">
        <v>501</v>
      </c>
      <c r="D155" s="30" t="s">
        <v>487</v>
      </c>
      <c r="E155" s="75">
        <v>30000</v>
      </c>
    </row>
    <row r="156" spans="1:5" ht="12.75" customHeight="1" x14ac:dyDescent="0.2">
      <c r="A156" s="31">
        <v>155</v>
      </c>
      <c r="B156" s="74">
        <f t="shared" ca="1" si="2"/>
        <v>40562</v>
      </c>
      <c r="C156" s="30" t="s">
        <v>496</v>
      </c>
      <c r="D156" s="30" t="s">
        <v>495</v>
      </c>
      <c r="E156" s="75">
        <v>12000</v>
      </c>
    </row>
    <row r="157" spans="1:5" ht="12.75" customHeight="1" x14ac:dyDescent="0.2">
      <c r="A157" s="31">
        <v>156</v>
      </c>
      <c r="B157" s="74">
        <f t="shared" ca="1" si="2"/>
        <v>40562</v>
      </c>
      <c r="C157" s="30" t="s">
        <v>243</v>
      </c>
      <c r="D157" s="30" t="s">
        <v>499</v>
      </c>
      <c r="E157" s="75">
        <v>5000</v>
      </c>
    </row>
    <row r="158" spans="1:5" ht="12.75" customHeight="1" x14ac:dyDescent="0.2">
      <c r="A158" s="31">
        <v>157</v>
      </c>
      <c r="B158" s="74">
        <f t="shared" ca="1" si="2"/>
        <v>40564</v>
      </c>
      <c r="C158" s="30" t="s">
        <v>494</v>
      </c>
      <c r="D158" s="30" t="s">
        <v>495</v>
      </c>
      <c r="E158" s="75">
        <v>12000</v>
      </c>
    </row>
    <row r="159" spans="1:5" ht="12.75" customHeight="1" x14ac:dyDescent="0.2">
      <c r="A159" s="31">
        <v>158</v>
      </c>
      <c r="B159" s="74">
        <f t="shared" ca="1" si="2"/>
        <v>40564</v>
      </c>
      <c r="C159" s="30" t="s">
        <v>501</v>
      </c>
      <c r="D159" s="30" t="s">
        <v>499</v>
      </c>
      <c r="E159" s="75">
        <v>50000</v>
      </c>
    </row>
    <row r="160" spans="1:5" ht="12.75" customHeight="1" x14ac:dyDescent="0.2">
      <c r="A160" s="31">
        <v>159</v>
      </c>
      <c r="B160" s="74">
        <f t="shared" ca="1" si="2"/>
        <v>40564</v>
      </c>
      <c r="C160" s="30" t="s">
        <v>496</v>
      </c>
      <c r="D160" s="30" t="s">
        <v>495</v>
      </c>
      <c r="E160" s="75">
        <v>12000</v>
      </c>
    </row>
    <row r="161" spans="1:5" ht="12.75" customHeight="1" x14ac:dyDescent="0.2">
      <c r="A161" s="31">
        <v>160</v>
      </c>
      <c r="B161" s="74">
        <f t="shared" ca="1" si="2"/>
        <v>40564</v>
      </c>
      <c r="C161" s="30" t="s">
        <v>501</v>
      </c>
      <c r="D161" s="30" t="s">
        <v>499</v>
      </c>
      <c r="E161" s="75">
        <v>10000</v>
      </c>
    </row>
    <row r="162" spans="1:5" ht="12.75" customHeight="1" x14ac:dyDescent="0.2">
      <c r="A162" s="31">
        <v>161</v>
      </c>
      <c r="B162" s="74">
        <f t="shared" ca="1" si="2"/>
        <v>40564</v>
      </c>
      <c r="C162" s="30" t="s">
        <v>497</v>
      </c>
      <c r="D162" s="30" t="s">
        <v>487</v>
      </c>
      <c r="E162" s="75">
        <v>25000</v>
      </c>
    </row>
    <row r="163" spans="1:5" ht="12.75" customHeight="1" x14ac:dyDescent="0.2">
      <c r="A163" s="31">
        <v>162</v>
      </c>
      <c r="B163" s="74">
        <f t="shared" ca="1" si="2"/>
        <v>40567</v>
      </c>
      <c r="C163" s="30" t="s">
        <v>486</v>
      </c>
      <c r="D163" s="30" t="s">
        <v>487</v>
      </c>
      <c r="E163" s="75">
        <v>30000</v>
      </c>
    </row>
    <row r="164" spans="1:5" ht="12.75" customHeight="1" x14ac:dyDescent="0.2">
      <c r="A164" s="31">
        <v>163</v>
      </c>
      <c r="B164" s="74">
        <f t="shared" ca="1" si="2"/>
        <v>40567</v>
      </c>
      <c r="C164" s="30" t="s">
        <v>243</v>
      </c>
      <c r="D164" s="30" t="s">
        <v>487</v>
      </c>
      <c r="E164" s="75">
        <v>30000</v>
      </c>
    </row>
    <row r="165" spans="1:5" x14ac:dyDescent="0.2">
      <c r="A165" s="31">
        <v>164</v>
      </c>
      <c r="B165" s="74">
        <f t="shared" ca="1" si="2"/>
        <v>40569</v>
      </c>
      <c r="C165" s="30" t="s">
        <v>494</v>
      </c>
      <c r="D165" s="30" t="s">
        <v>493</v>
      </c>
      <c r="E165" s="75">
        <v>60000</v>
      </c>
    </row>
    <row r="166" spans="1:5" ht="12.75" customHeight="1" x14ac:dyDescent="0.2">
      <c r="A166" s="31">
        <v>165</v>
      </c>
      <c r="B166" s="74">
        <f t="shared" ca="1" si="2"/>
        <v>40571</v>
      </c>
      <c r="C166" s="30" t="s">
        <v>501</v>
      </c>
      <c r="D166" s="30" t="s">
        <v>491</v>
      </c>
      <c r="E166" s="75">
        <v>32845</v>
      </c>
    </row>
    <row r="167" spans="1:5" ht="12.75" customHeight="1" x14ac:dyDescent="0.2">
      <c r="A167" s="31">
        <v>166</v>
      </c>
      <c r="B167" s="74">
        <f t="shared" ca="1" si="2"/>
        <v>40571</v>
      </c>
      <c r="C167" s="30" t="s">
        <v>498</v>
      </c>
      <c r="D167" s="30" t="s">
        <v>499</v>
      </c>
      <c r="E167" s="75">
        <v>10000</v>
      </c>
    </row>
    <row r="168" spans="1:5" ht="12.75" customHeight="1" x14ac:dyDescent="0.2">
      <c r="A168" s="31">
        <v>167</v>
      </c>
      <c r="B168" s="74">
        <f t="shared" ca="1" si="2"/>
        <v>40574</v>
      </c>
      <c r="C168" s="30" t="s">
        <v>492</v>
      </c>
      <c r="D168" s="30" t="s">
        <v>495</v>
      </c>
      <c r="E168" s="75">
        <v>12000</v>
      </c>
    </row>
    <row r="169" spans="1:5" ht="12.75" customHeight="1" x14ac:dyDescent="0.2">
      <c r="A169" s="31">
        <v>168</v>
      </c>
      <c r="B169" s="74">
        <f t="shared" ca="1" si="2"/>
        <v>40574</v>
      </c>
      <c r="C169" s="30" t="s">
        <v>490</v>
      </c>
      <c r="D169" s="30" t="s">
        <v>499</v>
      </c>
      <c r="E169" s="75">
        <v>25000</v>
      </c>
    </row>
    <row r="170" spans="1:5" ht="12.75" customHeight="1" x14ac:dyDescent="0.2">
      <c r="A170" s="31">
        <v>169</v>
      </c>
      <c r="B170" s="74">
        <f t="shared" ca="1" si="2"/>
        <v>40577</v>
      </c>
      <c r="C170" s="30" t="s">
        <v>501</v>
      </c>
      <c r="D170" s="30" t="s">
        <v>499</v>
      </c>
      <c r="E170" s="75">
        <v>33993</v>
      </c>
    </row>
    <row r="171" spans="1:5" ht="12.75" customHeight="1" x14ac:dyDescent="0.2">
      <c r="A171" s="31">
        <v>170</v>
      </c>
      <c r="B171" s="74">
        <f t="shared" ca="1" si="2"/>
        <v>40577</v>
      </c>
      <c r="C171" s="30" t="s">
        <v>494</v>
      </c>
      <c r="D171" s="30" t="s">
        <v>495</v>
      </c>
      <c r="E171" s="75">
        <v>12000</v>
      </c>
    </row>
    <row r="172" spans="1:5" ht="12.75" customHeight="1" x14ac:dyDescent="0.2">
      <c r="A172" s="31">
        <v>171</v>
      </c>
      <c r="B172" s="74">
        <f t="shared" ca="1" si="2"/>
        <v>40577</v>
      </c>
      <c r="C172" s="30" t="s">
        <v>496</v>
      </c>
      <c r="D172" s="30" t="s">
        <v>487</v>
      </c>
      <c r="E172" s="75">
        <v>5000</v>
      </c>
    </row>
    <row r="173" spans="1:5" ht="12.75" customHeight="1" x14ac:dyDescent="0.2">
      <c r="A173" s="31">
        <v>172</v>
      </c>
      <c r="B173" s="74">
        <f t="shared" ca="1" si="2"/>
        <v>40577</v>
      </c>
      <c r="C173" s="30" t="s">
        <v>497</v>
      </c>
      <c r="D173" s="30" t="s">
        <v>495</v>
      </c>
      <c r="E173" s="75">
        <v>11164</v>
      </c>
    </row>
    <row r="174" spans="1:5" ht="12.75" customHeight="1" x14ac:dyDescent="0.2">
      <c r="A174" s="31">
        <v>173</v>
      </c>
      <c r="B174" s="74">
        <f t="shared" ca="1" si="2"/>
        <v>40577</v>
      </c>
      <c r="C174" s="30" t="s">
        <v>492</v>
      </c>
      <c r="D174" s="30" t="s">
        <v>495</v>
      </c>
      <c r="E174" s="75">
        <v>12000</v>
      </c>
    </row>
    <row r="175" spans="1:5" ht="12.75" customHeight="1" x14ac:dyDescent="0.2">
      <c r="A175" s="31">
        <v>174</v>
      </c>
      <c r="B175" s="74">
        <f t="shared" ca="1" si="2"/>
        <v>40579</v>
      </c>
      <c r="C175" s="30" t="s">
        <v>486</v>
      </c>
      <c r="D175" s="30" t="s">
        <v>499</v>
      </c>
      <c r="E175" s="75">
        <v>28062</v>
      </c>
    </row>
    <row r="176" spans="1:5" ht="12.75" customHeight="1" x14ac:dyDescent="0.2">
      <c r="A176" s="31">
        <v>175</v>
      </c>
      <c r="B176" s="74">
        <f t="shared" ca="1" si="2"/>
        <v>40580</v>
      </c>
      <c r="C176" s="30" t="s">
        <v>488</v>
      </c>
      <c r="D176" s="30" t="s">
        <v>495</v>
      </c>
      <c r="E176" s="75">
        <v>12000</v>
      </c>
    </row>
    <row r="177" spans="1:5" x14ac:dyDescent="0.2">
      <c r="A177" s="31">
        <v>176</v>
      </c>
      <c r="B177" s="74">
        <f t="shared" ca="1" si="2"/>
        <v>40580</v>
      </c>
      <c r="C177" s="30" t="s">
        <v>492</v>
      </c>
      <c r="D177" s="30" t="s">
        <v>499</v>
      </c>
      <c r="E177" s="75">
        <v>60000</v>
      </c>
    </row>
    <row r="178" spans="1:5" ht="12.75" customHeight="1" x14ac:dyDescent="0.2">
      <c r="A178" s="31">
        <v>177</v>
      </c>
      <c r="B178" s="74">
        <f t="shared" ca="1" si="2"/>
        <v>40583</v>
      </c>
      <c r="C178" s="30" t="s">
        <v>497</v>
      </c>
      <c r="D178" s="30" t="s">
        <v>491</v>
      </c>
      <c r="E178" s="75">
        <v>15000</v>
      </c>
    </row>
    <row r="179" spans="1:5" ht="12.75" customHeight="1" x14ac:dyDescent="0.2">
      <c r="A179" s="31">
        <v>178</v>
      </c>
      <c r="B179" s="74">
        <f t="shared" ca="1" si="2"/>
        <v>40583</v>
      </c>
      <c r="C179" s="30" t="s">
        <v>494</v>
      </c>
      <c r="D179" s="30" t="s">
        <v>491</v>
      </c>
      <c r="E179" s="75">
        <v>10000</v>
      </c>
    </row>
    <row r="180" spans="1:5" ht="12.75" customHeight="1" x14ac:dyDescent="0.2">
      <c r="A180" s="31">
        <v>179</v>
      </c>
      <c r="B180" s="74">
        <f t="shared" ca="1" si="2"/>
        <v>40585</v>
      </c>
      <c r="C180" s="30" t="s">
        <v>243</v>
      </c>
      <c r="D180" s="30" t="s">
        <v>493</v>
      </c>
      <c r="E180" s="75">
        <v>10000</v>
      </c>
    </row>
    <row r="181" spans="1:5" ht="12.75" customHeight="1" x14ac:dyDescent="0.2">
      <c r="A181" s="31">
        <v>180</v>
      </c>
      <c r="B181" s="74">
        <f t="shared" ca="1" si="2"/>
        <v>40587</v>
      </c>
      <c r="C181" s="30" t="s">
        <v>496</v>
      </c>
      <c r="D181" s="30" t="s">
        <v>487</v>
      </c>
      <c r="E181" s="75">
        <v>51039</v>
      </c>
    </row>
    <row r="182" spans="1:5" ht="12.75" customHeight="1" x14ac:dyDescent="0.2">
      <c r="A182" s="31">
        <v>181</v>
      </c>
      <c r="B182" s="74">
        <f t="shared" ca="1" si="2"/>
        <v>40589</v>
      </c>
      <c r="C182" s="30" t="s">
        <v>496</v>
      </c>
      <c r="D182" s="30" t="s">
        <v>495</v>
      </c>
      <c r="E182" s="75">
        <v>12000</v>
      </c>
    </row>
    <row r="183" spans="1:5" ht="12.75" customHeight="1" x14ac:dyDescent="0.2">
      <c r="A183" s="31">
        <v>182</v>
      </c>
      <c r="B183" s="74">
        <f t="shared" ca="1" si="2"/>
        <v>40589</v>
      </c>
      <c r="C183" s="30" t="s">
        <v>494</v>
      </c>
      <c r="D183" s="30" t="s">
        <v>495</v>
      </c>
      <c r="E183" s="75">
        <v>12000</v>
      </c>
    </row>
    <row r="184" spans="1:5" ht="12.75" customHeight="1" x14ac:dyDescent="0.2">
      <c r="A184" s="31">
        <v>183</v>
      </c>
      <c r="B184" s="74">
        <f t="shared" ca="1" si="2"/>
        <v>40592</v>
      </c>
      <c r="C184" s="30" t="s">
        <v>494</v>
      </c>
      <c r="D184" s="30" t="s">
        <v>499</v>
      </c>
      <c r="E184" s="75">
        <v>5000</v>
      </c>
    </row>
    <row r="185" spans="1:5" ht="12.75" customHeight="1" x14ac:dyDescent="0.2">
      <c r="A185" s="31">
        <v>184</v>
      </c>
      <c r="B185" s="74">
        <f t="shared" ca="1" si="2"/>
        <v>40592</v>
      </c>
      <c r="C185" s="30" t="s">
        <v>486</v>
      </c>
      <c r="D185" s="30" t="s">
        <v>495</v>
      </c>
      <c r="E185" s="75">
        <v>10000</v>
      </c>
    </row>
    <row r="186" spans="1:5" ht="12.75" customHeight="1" x14ac:dyDescent="0.2">
      <c r="A186" s="31">
        <v>185</v>
      </c>
      <c r="B186" s="74">
        <f t="shared" ca="1" si="2"/>
        <v>40592</v>
      </c>
      <c r="C186" s="30" t="s">
        <v>501</v>
      </c>
      <c r="D186" s="30" t="s">
        <v>495</v>
      </c>
      <c r="E186" s="75">
        <v>5000</v>
      </c>
    </row>
    <row r="187" spans="1:5" ht="12.75" customHeight="1" x14ac:dyDescent="0.2">
      <c r="A187" s="31">
        <v>186</v>
      </c>
      <c r="B187" s="74">
        <f t="shared" ca="1" si="2"/>
        <v>40592</v>
      </c>
      <c r="C187" s="30" t="s">
        <v>501</v>
      </c>
      <c r="D187" s="30" t="s">
        <v>499</v>
      </c>
      <c r="E187" s="75">
        <v>10000</v>
      </c>
    </row>
    <row r="188" spans="1:5" ht="12.75" customHeight="1" x14ac:dyDescent="0.2">
      <c r="A188" s="31">
        <v>187</v>
      </c>
      <c r="B188" s="74">
        <f t="shared" ca="1" si="2"/>
        <v>40592</v>
      </c>
      <c r="C188" s="30" t="s">
        <v>501</v>
      </c>
      <c r="D188" s="30" t="s">
        <v>487</v>
      </c>
      <c r="E188" s="75">
        <v>15000</v>
      </c>
    </row>
    <row r="189" spans="1:5" ht="12.75" customHeight="1" x14ac:dyDescent="0.2">
      <c r="A189" s="31">
        <v>188</v>
      </c>
      <c r="B189" s="74">
        <f t="shared" ca="1" si="2"/>
        <v>40593</v>
      </c>
      <c r="C189" s="30" t="s">
        <v>498</v>
      </c>
      <c r="D189" s="30" t="s">
        <v>487</v>
      </c>
      <c r="E189" s="75">
        <v>25000</v>
      </c>
    </row>
    <row r="190" spans="1:5" ht="12.75" customHeight="1" x14ac:dyDescent="0.2">
      <c r="A190" s="31">
        <v>189</v>
      </c>
      <c r="B190" s="74">
        <f t="shared" ca="1" si="2"/>
        <v>40593</v>
      </c>
      <c r="C190" s="30" t="s">
        <v>490</v>
      </c>
      <c r="D190" s="30" t="s">
        <v>493</v>
      </c>
      <c r="E190" s="75">
        <v>34119</v>
      </c>
    </row>
    <row r="191" spans="1:5" ht="12.75" customHeight="1" x14ac:dyDescent="0.2">
      <c r="A191" s="31">
        <v>190</v>
      </c>
      <c r="B191" s="74">
        <f t="shared" ca="1" si="2"/>
        <v>40594</v>
      </c>
      <c r="C191" s="30" t="s">
        <v>488</v>
      </c>
      <c r="D191" s="30" t="s">
        <v>491</v>
      </c>
      <c r="E191" s="75">
        <v>50000</v>
      </c>
    </row>
    <row r="192" spans="1:5" ht="12.75" customHeight="1" x14ac:dyDescent="0.2">
      <c r="A192" s="31">
        <v>191</v>
      </c>
      <c r="B192" s="74">
        <f t="shared" ca="1" si="2"/>
        <v>40597</v>
      </c>
      <c r="C192" s="30" t="s">
        <v>492</v>
      </c>
      <c r="D192" s="30" t="s">
        <v>493</v>
      </c>
      <c r="E192" s="75">
        <v>34386</v>
      </c>
    </row>
    <row r="193" spans="1:5" x14ac:dyDescent="0.2">
      <c r="A193" s="31">
        <v>192</v>
      </c>
      <c r="B193" s="74">
        <f t="shared" ca="1" si="2"/>
        <v>40600</v>
      </c>
      <c r="C193" s="30" t="s">
        <v>492</v>
      </c>
      <c r="D193" s="30" t="s">
        <v>491</v>
      </c>
      <c r="E193" s="75">
        <v>64811</v>
      </c>
    </row>
    <row r="194" spans="1:5" ht="12.75" customHeight="1" x14ac:dyDescent="0.2">
      <c r="A194" s="31">
        <v>193</v>
      </c>
      <c r="B194" s="74">
        <f t="shared" ca="1" si="2"/>
        <v>40600</v>
      </c>
      <c r="C194" s="30" t="s">
        <v>501</v>
      </c>
      <c r="D194" s="30" t="s">
        <v>495</v>
      </c>
      <c r="E194" s="75">
        <v>5000</v>
      </c>
    </row>
    <row r="195" spans="1:5" ht="12.75" customHeight="1" x14ac:dyDescent="0.2">
      <c r="A195" s="31">
        <v>194</v>
      </c>
      <c r="B195" s="74">
        <f t="shared" ca="1" si="2"/>
        <v>40600</v>
      </c>
      <c r="C195" s="30" t="s">
        <v>501</v>
      </c>
      <c r="D195" s="30" t="s">
        <v>491</v>
      </c>
      <c r="E195" s="75">
        <v>10000</v>
      </c>
    </row>
    <row r="196" spans="1:5" ht="12.75" customHeight="1" x14ac:dyDescent="0.2">
      <c r="A196" s="31">
        <v>195</v>
      </c>
      <c r="B196" s="74">
        <f t="shared" ref="B196:B259" ca="1" si="3">IF(RAND()&gt;0.6,B195+INT(1+(RAND()*3)),B195)</f>
        <v>40602</v>
      </c>
      <c r="C196" s="30" t="s">
        <v>501</v>
      </c>
      <c r="D196" s="30" t="s">
        <v>491</v>
      </c>
      <c r="E196" s="75">
        <v>5000</v>
      </c>
    </row>
    <row r="197" spans="1:5" ht="12.75" customHeight="1" x14ac:dyDescent="0.2">
      <c r="A197" s="31">
        <v>196</v>
      </c>
      <c r="B197" s="74">
        <f t="shared" ca="1" si="3"/>
        <v>40602</v>
      </c>
      <c r="C197" s="30" t="s">
        <v>498</v>
      </c>
      <c r="D197" s="30" t="s">
        <v>493</v>
      </c>
      <c r="E197" s="75">
        <v>10000</v>
      </c>
    </row>
    <row r="198" spans="1:5" ht="12.75" customHeight="1" x14ac:dyDescent="0.2">
      <c r="A198" s="31">
        <v>197</v>
      </c>
      <c r="B198" s="74">
        <f t="shared" ca="1" si="3"/>
        <v>40605</v>
      </c>
      <c r="C198" s="30" t="s">
        <v>488</v>
      </c>
      <c r="D198" s="30" t="s">
        <v>491</v>
      </c>
      <c r="E198" s="75">
        <v>10000</v>
      </c>
    </row>
    <row r="199" spans="1:5" ht="12.75" customHeight="1" x14ac:dyDescent="0.2">
      <c r="A199" s="31">
        <v>198</v>
      </c>
      <c r="B199" s="74">
        <f t="shared" ca="1" si="3"/>
        <v>40605</v>
      </c>
      <c r="C199" s="30" t="s">
        <v>492</v>
      </c>
      <c r="D199" s="30" t="s">
        <v>493</v>
      </c>
      <c r="E199" s="75">
        <v>16820</v>
      </c>
    </row>
    <row r="200" spans="1:5" ht="12.75" customHeight="1" x14ac:dyDescent="0.2">
      <c r="A200" s="31">
        <v>199</v>
      </c>
      <c r="B200" s="74">
        <f t="shared" ca="1" si="3"/>
        <v>40605</v>
      </c>
      <c r="C200" s="30" t="s">
        <v>492</v>
      </c>
      <c r="D200" s="30" t="s">
        <v>495</v>
      </c>
      <c r="E200" s="75">
        <v>12000</v>
      </c>
    </row>
    <row r="201" spans="1:5" ht="12.75" customHeight="1" x14ac:dyDescent="0.2">
      <c r="A201" s="31">
        <v>200</v>
      </c>
      <c r="B201" s="74">
        <f t="shared" ca="1" si="3"/>
        <v>40605</v>
      </c>
      <c r="C201" s="30" t="s">
        <v>486</v>
      </c>
      <c r="D201" s="30" t="s">
        <v>495</v>
      </c>
      <c r="E201" s="75">
        <v>12000</v>
      </c>
    </row>
    <row r="202" spans="1:5" ht="12.75" customHeight="1" x14ac:dyDescent="0.2">
      <c r="A202" s="31">
        <v>201</v>
      </c>
      <c r="B202" s="74">
        <f t="shared" ca="1" si="3"/>
        <v>40605</v>
      </c>
      <c r="C202" s="30" t="s">
        <v>501</v>
      </c>
      <c r="D202" s="30" t="s">
        <v>487</v>
      </c>
      <c r="E202" s="75">
        <v>30000</v>
      </c>
    </row>
    <row r="203" spans="1:5" ht="12.75" customHeight="1" x14ac:dyDescent="0.2">
      <c r="A203" s="31">
        <v>202</v>
      </c>
      <c r="B203" s="74">
        <f t="shared" ca="1" si="3"/>
        <v>40605</v>
      </c>
      <c r="C203" s="30" t="s">
        <v>486</v>
      </c>
      <c r="D203" s="30" t="s">
        <v>487</v>
      </c>
      <c r="E203" s="75">
        <v>50393</v>
      </c>
    </row>
    <row r="204" spans="1:5" ht="12.75" customHeight="1" x14ac:dyDescent="0.2">
      <c r="A204" s="31">
        <v>203</v>
      </c>
      <c r="B204" s="74">
        <f t="shared" ca="1" si="3"/>
        <v>40605</v>
      </c>
      <c r="C204" s="30" t="s">
        <v>488</v>
      </c>
      <c r="D204" s="30" t="s">
        <v>499</v>
      </c>
      <c r="E204" s="75">
        <v>50000</v>
      </c>
    </row>
    <row r="205" spans="1:5" x14ac:dyDescent="0.2">
      <c r="A205" s="31">
        <v>204</v>
      </c>
      <c r="B205" s="74">
        <f t="shared" ca="1" si="3"/>
        <v>40605</v>
      </c>
      <c r="C205" s="30" t="s">
        <v>490</v>
      </c>
      <c r="D205" s="30" t="s">
        <v>491</v>
      </c>
      <c r="E205" s="75">
        <v>60000</v>
      </c>
    </row>
    <row r="206" spans="1:5" ht="12.75" customHeight="1" x14ac:dyDescent="0.2">
      <c r="A206" s="31">
        <v>205</v>
      </c>
      <c r="B206" s="74">
        <f t="shared" ca="1" si="3"/>
        <v>40607</v>
      </c>
      <c r="C206" s="30" t="s">
        <v>492</v>
      </c>
      <c r="D206" s="30" t="s">
        <v>491</v>
      </c>
      <c r="E206" s="75">
        <v>30000</v>
      </c>
    </row>
    <row r="207" spans="1:5" ht="12.75" customHeight="1" x14ac:dyDescent="0.2">
      <c r="A207" s="31">
        <v>206</v>
      </c>
      <c r="B207" s="74">
        <f t="shared" ca="1" si="3"/>
        <v>40610</v>
      </c>
      <c r="C207" s="30" t="s">
        <v>494</v>
      </c>
      <c r="D207" s="30" t="s">
        <v>487</v>
      </c>
      <c r="E207" s="75">
        <v>29108</v>
      </c>
    </row>
    <row r="208" spans="1:5" ht="12.75" customHeight="1" x14ac:dyDescent="0.2">
      <c r="A208" s="31">
        <v>207</v>
      </c>
      <c r="B208" s="74">
        <f t="shared" ca="1" si="3"/>
        <v>40612</v>
      </c>
      <c r="C208" s="30" t="s">
        <v>490</v>
      </c>
      <c r="D208" s="30" t="s">
        <v>495</v>
      </c>
      <c r="E208" s="75">
        <v>12000</v>
      </c>
    </row>
    <row r="209" spans="1:5" ht="12.75" customHeight="1" x14ac:dyDescent="0.2">
      <c r="A209" s="31">
        <v>208</v>
      </c>
      <c r="B209" s="74">
        <f t="shared" ca="1" si="3"/>
        <v>40612</v>
      </c>
      <c r="C209" s="30" t="s">
        <v>494</v>
      </c>
      <c r="D209" s="30" t="s">
        <v>493</v>
      </c>
      <c r="E209" s="75">
        <v>10000</v>
      </c>
    </row>
    <row r="210" spans="1:5" ht="12.75" customHeight="1" x14ac:dyDescent="0.2">
      <c r="A210" s="31">
        <v>209</v>
      </c>
      <c r="B210" s="74">
        <f t="shared" ca="1" si="3"/>
        <v>40612</v>
      </c>
      <c r="C210" s="30" t="s">
        <v>492</v>
      </c>
      <c r="D210" s="30" t="s">
        <v>487</v>
      </c>
      <c r="E210" s="75">
        <v>30912</v>
      </c>
    </row>
    <row r="211" spans="1:5" ht="12.75" customHeight="1" x14ac:dyDescent="0.2">
      <c r="A211" s="31">
        <v>210</v>
      </c>
      <c r="B211" s="74">
        <f t="shared" ca="1" si="3"/>
        <v>40612</v>
      </c>
      <c r="C211" s="30" t="s">
        <v>486</v>
      </c>
      <c r="D211" s="30" t="s">
        <v>493</v>
      </c>
      <c r="E211" s="75">
        <v>41842</v>
      </c>
    </row>
    <row r="212" spans="1:5" x14ac:dyDescent="0.2">
      <c r="A212" s="31">
        <v>211</v>
      </c>
      <c r="B212" s="74">
        <f t="shared" ca="1" si="3"/>
        <v>40612</v>
      </c>
      <c r="C212" s="30" t="s">
        <v>492</v>
      </c>
      <c r="D212" s="30" t="s">
        <v>489</v>
      </c>
      <c r="E212" s="75">
        <v>60000</v>
      </c>
    </row>
    <row r="213" spans="1:5" ht="12.75" customHeight="1" x14ac:dyDescent="0.2">
      <c r="A213" s="31">
        <v>212</v>
      </c>
      <c r="B213" s="74">
        <f t="shared" ca="1" si="3"/>
        <v>40612</v>
      </c>
      <c r="C213" s="30" t="s">
        <v>488</v>
      </c>
      <c r="D213" s="30" t="s">
        <v>495</v>
      </c>
      <c r="E213" s="75">
        <v>12000</v>
      </c>
    </row>
    <row r="214" spans="1:5" x14ac:dyDescent="0.2">
      <c r="A214" s="31">
        <v>213</v>
      </c>
      <c r="B214" s="74">
        <f t="shared" ca="1" si="3"/>
        <v>40615</v>
      </c>
      <c r="C214" s="30" t="s">
        <v>501</v>
      </c>
      <c r="D214" s="30" t="s">
        <v>491</v>
      </c>
      <c r="E214" s="75">
        <v>60000</v>
      </c>
    </row>
    <row r="215" spans="1:5" ht="12.75" customHeight="1" x14ac:dyDescent="0.2">
      <c r="A215" s="31">
        <v>214</v>
      </c>
      <c r="B215" s="74">
        <f t="shared" ca="1" si="3"/>
        <v>40617</v>
      </c>
      <c r="C215" s="30" t="s">
        <v>501</v>
      </c>
      <c r="D215" s="30" t="s">
        <v>495</v>
      </c>
      <c r="E215" s="75">
        <v>12000</v>
      </c>
    </row>
    <row r="216" spans="1:5" ht="12.75" customHeight="1" x14ac:dyDescent="0.2">
      <c r="A216" s="31">
        <v>215</v>
      </c>
      <c r="B216" s="74">
        <f t="shared" ca="1" si="3"/>
        <v>40617</v>
      </c>
      <c r="C216" s="30" t="s">
        <v>498</v>
      </c>
      <c r="D216" s="30" t="s">
        <v>487</v>
      </c>
      <c r="E216" s="75">
        <v>39012</v>
      </c>
    </row>
    <row r="217" spans="1:5" ht="12.75" customHeight="1" x14ac:dyDescent="0.2">
      <c r="A217" s="31">
        <v>216</v>
      </c>
      <c r="B217" s="74">
        <f t="shared" ca="1" si="3"/>
        <v>40617</v>
      </c>
      <c r="C217" s="30" t="s">
        <v>490</v>
      </c>
      <c r="D217" s="30" t="s">
        <v>489</v>
      </c>
      <c r="E217" s="75">
        <v>30000</v>
      </c>
    </row>
    <row r="218" spans="1:5" ht="12.75" customHeight="1" x14ac:dyDescent="0.2">
      <c r="A218" s="31">
        <v>217</v>
      </c>
      <c r="B218" s="74">
        <f t="shared" ca="1" si="3"/>
        <v>40617</v>
      </c>
      <c r="C218" s="30" t="s">
        <v>488</v>
      </c>
      <c r="D218" s="30" t="s">
        <v>487</v>
      </c>
      <c r="E218" s="75">
        <v>25000</v>
      </c>
    </row>
    <row r="219" spans="1:5" ht="12.75" customHeight="1" x14ac:dyDescent="0.2">
      <c r="A219" s="31">
        <v>218</v>
      </c>
      <c r="B219" s="74">
        <f t="shared" ca="1" si="3"/>
        <v>40619</v>
      </c>
      <c r="C219" s="30" t="s">
        <v>492</v>
      </c>
      <c r="D219" s="30" t="s">
        <v>489</v>
      </c>
      <c r="E219" s="75">
        <v>13644</v>
      </c>
    </row>
    <row r="220" spans="1:5" ht="12.75" customHeight="1" x14ac:dyDescent="0.2">
      <c r="A220" s="31">
        <v>219</v>
      </c>
      <c r="B220" s="74">
        <f t="shared" ca="1" si="3"/>
        <v>40621</v>
      </c>
      <c r="C220" s="30" t="s">
        <v>486</v>
      </c>
      <c r="D220" s="30" t="s">
        <v>493</v>
      </c>
      <c r="E220" s="75">
        <v>40000</v>
      </c>
    </row>
    <row r="221" spans="1:5" ht="12.75" customHeight="1" x14ac:dyDescent="0.2">
      <c r="A221" s="31">
        <v>220</v>
      </c>
      <c r="B221" s="74">
        <f t="shared" ca="1" si="3"/>
        <v>40621</v>
      </c>
      <c r="C221" s="30" t="s">
        <v>488</v>
      </c>
      <c r="D221" s="30" t="s">
        <v>495</v>
      </c>
      <c r="E221" s="75">
        <v>12000</v>
      </c>
    </row>
    <row r="222" spans="1:5" x14ac:dyDescent="0.2">
      <c r="A222" s="31">
        <v>221</v>
      </c>
      <c r="B222" s="74">
        <f t="shared" ca="1" si="3"/>
        <v>40623</v>
      </c>
      <c r="C222" s="30" t="s">
        <v>490</v>
      </c>
      <c r="D222" s="30" t="s">
        <v>499</v>
      </c>
      <c r="E222" s="75">
        <v>60000</v>
      </c>
    </row>
    <row r="223" spans="1:5" x14ac:dyDescent="0.2">
      <c r="A223" s="31">
        <v>222</v>
      </c>
      <c r="B223" s="74">
        <f t="shared" ca="1" si="3"/>
        <v>40624</v>
      </c>
      <c r="C223" s="30" t="s">
        <v>497</v>
      </c>
      <c r="D223" s="30" t="s">
        <v>487</v>
      </c>
      <c r="E223" s="75">
        <v>60000</v>
      </c>
    </row>
    <row r="224" spans="1:5" ht="12.75" customHeight="1" x14ac:dyDescent="0.2">
      <c r="A224" s="31">
        <v>223</v>
      </c>
      <c r="B224" s="74">
        <f t="shared" ca="1" si="3"/>
        <v>40624</v>
      </c>
      <c r="C224" s="30" t="s">
        <v>486</v>
      </c>
      <c r="D224" s="30" t="s">
        <v>487</v>
      </c>
      <c r="E224" s="75">
        <v>50000</v>
      </c>
    </row>
    <row r="225" spans="1:5" ht="12.75" customHeight="1" x14ac:dyDescent="0.2">
      <c r="A225" s="31">
        <v>224</v>
      </c>
      <c r="B225" s="74">
        <f t="shared" ca="1" si="3"/>
        <v>40624</v>
      </c>
      <c r="C225" s="30" t="s">
        <v>492</v>
      </c>
      <c r="D225" s="30" t="s">
        <v>487</v>
      </c>
      <c r="E225" s="75">
        <v>10000</v>
      </c>
    </row>
    <row r="226" spans="1:5" ht="12.75" customHeight="1" x14ac:dyDescent="0.2">
      <c r="A226" s="31">
        <v>225</v>
      </c>
      <c r="B226" s="74">
        <f t="shared" ca="1" si="3"/>
        <v>40627</v>
      </c>
      <c r="C226" s="30" t="s">
        <v>243</v>
      </c>
      <c r="D226" s="30" t="s">
        <v>493</v>
      </c>
      <c r="E226" s="75">
        <v>30000</v>
      </c>
    </row>
    <row r="227" spans="1:5" ht="12.75" customHeight="1" x14ac:dyDescent="0.2">
      <c r="A227" s="31">
        <v>226</v>
      </c>
      <c r="B227" s="74">
        <f t="shared" ca="1" si="3"/>
        <v>40628</v>
      </c>
      <c r="C227" s="30" t="s">
        <v>494</v>
      </c>
      <c r="D227" s="30" t="s">
        <v>491</v>
      </c>
      <c r="E227" s="75">
        <v>30000</v>
      </c>
    </row>
    <row r="228" spans="1:5" ht="12.75" customHeight="1" x14ac:dyDescent="0.2">
      <c r="A228" s="31">
        <v>227</v>
      </c>
      <c r="B228" s="74">
        <f t="shared" ca="1" si="3"/>
        <v>40630</v>
      </c>
      <c r="C228" s="30" t="s">
        <v>501</v>
      </c>
      <c r="D228" s="30" t="s">
        <v>499</v>
      </c>
      <c r="E228" s="75">
        <v>30000</v>
      </c>
    </row>
    <row r="229" spans="1:5" ht="12.75" customHeight="1" x14ac:dyDescent="0.2">
      <c r="A229" s="31">
        <v>228</v>
      </c>
      <c r="B229" s="74">
        <f t="shared" ca="1" si="3"/>
        <v>40631</v>
      </c>
      <c r="C229" s="30" t="s">
        <v>496</v>
      </c>
      <c r="D229" s="30" t="s">
        <v>499</v>
      </c>
      <c r="E229" s="75">
        <v>25000</v>
      </c>
    </row>
    <row r="230" spans="1:5" ht="12.75" customHeight="1" x14ac:dyDescent="0.2">
      <c r="A230" s="31">
        <v>229</v>
      </c>
      <c r="B230" s="74">
        <f t="shared" ca="1" si="3"/>
        <v>40631</v>
      </c>
      <c r="C230" s="30" t="s">
        <v>498</v>
      </c>
      <c r="D230" s="30" t="s">
        <v>495</v>
      </c>
      <c r="E230" s="75">
        <v>6759</v>
      </c>
    </row>
    <row r="231" spans="1:5" ht="12.75" customHeight="1" x14ac:dyDescent="0.2">
      <c r="A231" s="31">
        <v>230</v>
      </c>
      <c r="B231" s="74">
        <f t="shared" ca="1" si="3"/>
        <v>40631</v>
      </c>
      <c r="C231" s="30" t="s">
        <v>496</v>
      </c>
      <c r="D231" s="30" t="s">
        <v>499</v>
      </c>
      <c r="E231" s="75">
        <v>10000</v>
      </c>
    </row>
    <row r="232" spans="1:5" ht="12.75" customHeight="1" x14ac:dyDescent="0.2">
      <c r="A232" s="31">
        <v>231</v>
      </c>
      <c r="B232" s="74">
        <f t="shared" ca="1" si="3"/>
        <v>40632</v>
      </c>
      <c r="C232" s="30" t="s">
        <v>498</v>
      </c>
      <c r="D232" s="30" t="s">
        <v>495</v>
      </c>
      <c r="E232" s="75">
        <v>10000</v>
      </c>
    </row>
    <row r="233" spans="1:5" ht="12.75" customHeight="1" x14ac:dyDescent="0.2">
      <c r="A233" s="31">
        <v>232</v>
      </c>
      <c r="B233" s="74">
        <f t="shared" ca="1" si="3"/>
        <v>40632</v>
      </c>
      <c r="C233" s="30" t="s">
        <v>243</v>
      </c>
      <c r="D233" s="30" t="s">
        <v>499</v>
      </c>
      <c r="E233" s="75">
        <v>15000</v>
      </c>
    </row>
    <row r="234" spans="1:5" ht="12.75" customHeight="1" x14ac:dyDescent="0.2">
      <c r="A234" s="31">
        <v>233</v>
      </c>
      <c r="B234" s="74">
        <f t="shared" ca="1" si="3"/>
        <v>40632</v>
      </c>
      <c r="C234" s="30" t="s">
        <v>496</v>
      </c>
      <c r="D234" s="30" t="s">
        <v>487</v>
      </c>
      <c r="E234" s="75">
        <v>27992</v>
      </c>
    </row>
    <row r="235" spans="1:5" ht="12.75" customHeight="1" x14ac:dyDescent="0.2">
      <c r="A235" s="31">
        <v>234</v>
      </c>
      <c r="B235" s="74">
        <f t="shared" ca="1" si="3"/>
        <v>40634</v>
      </c>
      <c r="C235" s="30" t="s">
        <v>497</v>
      </c>
      <c r="D235" s="30" t="s">
        <v>495</v>
      </c>
      <c r="E235" s="75">
        <v>12000</v>
      </c>
    </row>
    <row r="236" spans="1:5" ht="12.75" customHeight="1" x14ac:dyDescent="0.2">
      <c r="A236" s="31">
        <v>235</v>
      </c>
      <c r="B236" s="74">
        <f t="shared" ca="1" si="3"/>
        <v>40634</v>
      </c>
      <c r="C236" s="30" t="s">
        <v>492</v>
      </c>
      <c r="D236" s="30" t="s">
        <v>495</v>
      </c>
      <c r="E236" s="75">
        <v>12000</v>
      </c>
    </row>
    <row r="237" spans="1:5" x14ac:dyDescent="0.2">
      <c r="A237" s="31">
        <v>236</v>
      </c>
      <c r="B237" s="74">
        <f t="shared" ca="1" si="3"/>
        <v>40636</v>
      </c>
      <c r="C237" s="30" t="s">
        <v>494</v>
      </c>
      <c r="D237" s="30" t="s">
        <v>487</v>
      </c>
      <c r="E237" s="75">
        <v>60000</v>
      </c>
    </row>
    <row r="238" spans="1:5" ht="12.75" customHeight="1" x14ac:dyDescent="0.2">
      <c r="A238" s="31">
        <v>237</v>
      </c>
      <c r="B238" s="74">
        <f t="shared" ca="1" si="3"/>
        <v>40636</v>
      </c>
      <c r="C238" s="30" t="s">
        <v>496</v>
      </c>
      <c r="D238" s="30" t="s">
        <v>491</v>
      </c>
      <c r="E238" s="75">
        <v>30000</v>
      </c>
    </row>
    <row r="239" spans="1:5" ht="12.75" customHeight="1" x14ac:dyDescent="0.2">
      <c r="A239" s="31">
        <v>238</v>
      </c>
      <c r="B239" s="74">
        <f t="shared" ca="1" si="3"/>
        <v>40636</v>
      </c>
      <c r="C239" s="30" t="s">
        <v>498</v>
      </c>
      <c r="D239" s="30" t="s">
        <v>499</v>
      </c>
      <c r="E239" s="75">
        <v>30845</v>
      </c>
    </row>
    <row r="240" spans="1:5" ht="12.75" customHeight="1" x14ac:dyDescent="0.2">
      <c r="A240" s="31">
        <v>239</v>
      </c>
      <c r="B240" s="74">
        <f t="shared" ca="1" si="3"/>
        <v>40639</v>
      </c>
      <c r="C240" s="30" t="s">
        <v>243</v>
      </c>
      <c r="D240" s="30" t="s">
        <v>499</v>
      </c>
      <c r="E240" s="75">
        <v>30000</v>
      </c>
    </row>
    <row r="241" spans="1:5" ht="12.75" customHeight="1" x14ac:dyDescent="0.2">
      <c r="A241" s="31">
        <v>240</v>
      </c>
      <c r="B241" s="74">
        <f t="shared" ca="1" si="3"/>
        <v>40642</v>
      </c>
      <c r="C241" s="30" t="s">
        <v>492</v>
      </c>
      <c r="D241" s="30" t="s">
        <v>495</v>
      </c>
      <c r="E241" s="75">
        <v>12000</v>
      </c>
    </row>
    <row r="242" spans="1:5" ht="12.75" customHeight="1" x14ac:dyDescent="0.2">
      <c r="A242" s="31">
        <v>241</v>
      </c>
      <c r="B242" s="74">
        <f t="shared" ca="1" si="3"/>
        <v>40645</v>
      </c>
      <c r="C242" s="30" t="s">
        <v>494</v>
      </c>
      <c r="D242" s="30" t="s">
        <v>499</v>
      </c>
      <c r="E242" s="75">
        <v>15000</v>
      </c>
    </row>
    <row r="243" spans="1:5" ht="12.75" customHeight="1" x14ac:dyDescent="0.2">
      <c r="A243" s="31">
        <v>242</v>
      </c>
      <c r="B243" s="74">
        <f t="shared" ca="1" si="3"/>
        <v>40645</v>
      </c>
      <c r="C243" s="30" t="s">
        <v>501</v>
      </c>
      <c r="D243" s="30" t="s">
        <v>487</v>
      </c>
      <c r="E243" s="75">
        <v>30000</v>
      </c>
    </row>
    <row r="244" spans="1:5" ht="12.75" customHeight="1" x14ac:dyDescent="0.2">
      <c r="A244" s="31">
        <v>243</v>
      </c>
      <c r="B244" s="74">
        <f t="shared" ca="1" si="3"/>
        <v>40645</v>
      </c>
      <c r="C244" s="30" t="s">
        <v>496</v>
      </c>
      <c r="D244" s="30" t="s">
        <v>493</v>
      </c>
      <c r="E244" s="75">
        <v>30319</v>
      </c>
    </row>
    <row r="245" spans="1:5" ht="12.75" customHeight="1" x14ac:dyDescent="0.2">
      <c r="A245" s="31">
        <v>244</v>
      </c>
      <c r="B245" s="74">
        <f t="shared" ca="1" si="3"/>
        <v>40645</v>
      </c>
      <c r="C245" s="30" t="s">
        <v>501</v>
      </c>
      <c r="D245" s="30" t="s">
        <v>495</v>
      </c>
      <c r="E245" s="75">
        <v>10000</v>
      </c>
    </row>
    <row r="246" spans="1:5" ht="12.75" customHeight="1" x14ac:dyDescent="0.2">
      <c r="A246" s="31">
        <v>245</v>
      </c>
      <c r="B246" s="74">
        <f t="shared" ca="1" si="3"/>
        <v>40645</v>
      </c>
      <c r="C246" s="30" t="s">
        <v>243</v>
      </c>
      <c r="D246" s="30" t="s">
        <v>499</v>
      </c>
      <c r="E246" s="75">
        <v>8986</v>
      </c>
    </row>
    <row r="247" spans="1:5" ht="12.75" customHeight="1" x14ac:dyDescent="0.2">
      <c r="A247" s="31">
        <v>246</v>
      </c>
      <c r="B247" s="74">
        <f t="shared" ca="1" si="3"/>
        <v>40648</v>
      </c>
      <c r="C247" s="30" t="s">
        <v>492</v>
      </c>
      <c r="D247" s="30" t="s">
        <v>499</v>
      </c>
      <c r="E247" s="75">
        <v>13705</v>
      </c>
    </row>
    <row r="248" spans="1:5" ht="12.75" customHeight="1" x14ac:dyDescent="0.2">
      <c r="A248" s="31">
        <v>247</v>
      </c>
      <c r="B248" s="74">
        <f t="shared" ca="1" si="3"/>
        <v>40650</v>
      </c>
      <c r="C248" s="30" t="s">
        <v>498</v>
      </c>
      <c r="D248" s="30" t="s">
        <v>491</v>
      </c>
      <c r="E248" s="75">
        <v>16598</v>
      </c>
    </row>
    <row r="249" spans="1:5" ht="12.75" customHeight="1" x14ac:dyDescent="0.2">
      <c r="A249" s="31">
        <v>248</v>
      </c>
      <c r="B249" s="74">
        <f t="shared" ca="1" si="3"/>
        <v>40651</v>
      </c>
      <c r="C249" s="30" t="s">
        <v>490</v>
      </c>
      <c r="D249" s="30" t="s">
        <v>491</v>
      </c>
      <c r="E249" s="75">
        <v>26062</v>
      </c>
    </row>
    <row r="250" spans="1:5" ht="12.75" customHeight="1" x14ac:dyDescent="0.2">
      <c r="A250" s="31">
        <v>249</v>
      </c>
      <c r="B250" s="74">
        <f t="shared" ca="1" si="3"/>
        <v>40651</v>
      </c>
      <c r="C250" s="30" t="s">
        <v>488</v>
      </c>
      <c r="D250" s="30" t="s">
        <v>493</v>
      </c>
      <c r="E250" s="75">
        <v>30000</v>
      </c>
    </row>
    <row r="251" spans="1:5" x14ac:dyDescent="0.2">
      <c r="A251" s="31">
        <v>250</v>
      </c>
      <c r="B251" s="74">
        <f t="shared" ca="1" si="3"/>
        <v>40654</v>
      </c>
      <c r="C251" s="30" t="s">
        <v>492</v>
      </c>
      <c r="D251" s="30" t="s">
        <v>491</v>
      </c>
      <c r="E251" s="75">
        <v>60000</v>
      </c>
    </row>
    <row r="252" spans="1:5" ht="12.75" customHeight="1" x14ac:dyDescent="0.2">
      <c r="A252" s="31">
        <v>251</v>
      </c>
      <c r="B252" s="74">
        <f t="shared" ca="1" si="3"/>
        <v>40656</v>
      </c>
      <c r="C252" s="30" t="s">
        <v>501</v>
      </c>
      <c r="D252" s="30" t="s">
        <v>493</v>
      </c>
      <c r="E252" s="75">
        <v>10000</v>
      </c>
    </row>
    <row r="253" spans="1:5" ht="12.75" customHeight="1" x14ac:dyDescent="0.2">
      <c r="A253" s="31">
        <v>252</v>
      </c>
      <c r="B253" s="74">
        <f t="shared" ca="1" si="3"/>
        <v>40656</v>
      </c>
      <c r="C253" s="30" t="s">
        <v>501</v>
      </c>
      <c r="D253" s="30" t="s">
        <v>495</v>
      </c>
      <c r="E253" s="75">
        <v>12000</v>
      </c>
    </row>
    <row r="254" spans="1:5" ht="12.75" customHeight="1" x14ac:dyDescent="0.2">
      <c r="A254" s="31">
        <v>253</v>
      </c>
      <c r="B254" s="74">
        <f t="shared" ca="1" si="3"/>
        <v>40656</v>
      </c>
      <c r="C254" s="30" t="s">
        <v>243</v>
      </c>
      <c r="D254" s="30" t="s">
        <v>495</v>
      </c>
      <c r="E254" s="75">
        <v>10000</v>
      </c>
    </row>
    <row r="255" spans="1:5" ht="12.75" customHeight="1" x14ac:dyDescent="0.2">
      <c r="A255" s="31">
        <v>254</v>
      </c>
      <c r="B255" s="74">
        <f t="shared" ca="1" si="3"/>
        <v>40657</v>
      </c>
      <c r="C255" s="30" t="s">
        <v>488</v>
      </c>
      <c r="D255" s="30" t="s">
        <v>499</v>
      </c>
      <c r="E255" s="75">
        <v>50000</v>
      </c>
    </row>
    <row r="256" spans="1:5" x14ac:dyDescent="0.2">
      <c r="A256" s="31">
        <v>255</v>
      </c>
      <c r="B256" s="74">
        <f t="shared" ca="1" si="3"/>
        <v>40660</v>
      </c>
      <c r="C256" s="30" t="s">
        <v>492</v>
      </c>
      <c r="D256" s="30" t="s">
        <v>491</v>
      </c>
      <c r="E256" s="75">
        <v>60000</v>
      </c>
    </row>
    <row r="257" spans="1:5" ht="12.75" customHeight="1" x14ac:dyDescent="0.2">
      <c r="A257" s="31">
        <v>256</v>
      </c>
      <c r="B257" s="74">
        <f t="shared" ca="1" si="3"/>
        <v>40662</v>
      </c>
      <c r="C257" s="30" t="s">
        <v>492</v>
      </c>
      <c r="D257" s="30" t="s">
        <v>491</v>
      </c>
      <c r="E257" s="75">
        <v>30000</v>
      </c>
    </row>
    <row r="258" spans="1:5" ht="12.75" customHeight="1" x14ac:dyDescent="0.2">
      <c r="A258" s="31">
        <v>257</v>
      </c>
      <c r="B258" s="74">
        <f t="shared" ca="1" si="3"/>
        <v>40662</v>
      </c>
      <c r="C258" s="30" t="s">
        <v>486</v>
      </c>
      <c r="D258" s="30" t="s">
        <v>487</v>
      </c>
      <c r="E258" s="75">
        <v>5000</v>
      </c>
    </row>
    <row r="259" spans="1:5" ht="12.75" customHeight="1" x14ac:dyDescent="0.2">
      <c r="A259" s="31">
        <v>258</v>
      </c>
      <c r="B259" s="74">
        <f t="shared" ca="1" si="3"/>
        <v>40662</v>
      </c>
      <c r="C259" s="30" t="s">
        <v>492</v>
      </c>
      <c r="D259" s="30" t="s">
        <v>499</v>
      </c>
      <c r="E259" s="75">
        <v>10000</v>
      </c>
    </row>
    <row r="260" spans="1:5" ht="12.75" customHeight="1" x14ac:dyDescent="0.2">
      <c r="A260" s="31">
        <v>259</v>
      </c>
      <c r="B260" s="74">
        <f t="shared" ref="B260:B323" ca="1" si="4">IF(RAND()&gt;0.6,B259+INT(1+(RAND()*3)),B259)</f>
        <v>40665</v>
      </c>
      <c r="C260" s="30" t="s">
        <v>488</v>
      </c>
      <c r="D260" s="30" t="s">
        <v>487</v>
      </c>
      <c r="E260" s="75">
        <v>10000</v>
      </c>
    </row>
    <row r="261" spans="1:5" ht="12.75" customHeight="1" x14ac:dyDescent="0.2">
      <c r="A261" s="31">
        <v>260</v>
      </c>
      <c r="B261" s="74">
        <f t="shared" ca="1" si="4"/>
        <v>40665</v>
      </c>
      <c r="C261" s="30" t="s">
        <v>490</v>
      </c>
      <c r="D261" s="30" t="s">
        <v>487</v>
      </c>
      <c r="E261" s="75">
        <v>6008</v>
      </c>
    </row>
    <row r="262" spans="1:5" ht="12.75" customHeight="1" x14ac:dyDescent="0.2">
      <c r="A262" s="31">
        <v>261</v>
      </c>
      <c r="B262" s="74">
        <f t="shared" ca="1" si="4"/>
        <v>40665</v>
      </c>
      <c r="C262" s="30" t="s">
        <v>494</v>
      </c>
      <c r="D262" s="30" t="s">
        <v>487</v>
      </c>
      <c r="E262" s="75">
        <v>19302</v>
      </c>
    </row>
    <row r="263" spans="1:5" ht="12.75" customHeight="1" x14ac:dyDescent="0.2">
      <c r="A263" s="31">
        <v>262</v>
      </c>
      <c r="B263" s="74">
        <f t="shared" ca="1" si="4"/>
        <v>40667</v>
      </c>
      <c r="C263" s="30" t="s">
        <v>501</v>
      </c>
      <c r="D263" s="30" t="s">
        <v>487</v>
      </c>
      <c r="E263" s="75">
        <v>25000</v>
      </c>
    </row>
    <row r="264" spans="1:5" ht="12.75" customHeight="1" x14ac:dyDescent="0.2">
      <c r="A264" s="31">
        <v>263</v>
      </c>
      <c r="B264" s="74">
        <f t="shared" ca="1" si="4"/>
        <v>40668</v>
      </c>
      <c r="C264" s="30" t="s">
        <v>488</v>
      </c>
      <c r="D264" s="30" t="s">
        <v>491</v>
      </c>
      <c r="E264" s="75">
        <v>50000</v>
      </c>
    </row>
    <row r="265" spans="1:5" x14ac:dyDescent="0.2">
      <c r="A265" s="31">
        <v>264</v>
      </c>
      <c r="B265" s="74">
        <f t="shared" ca="1" si="4"/>
        <v>40668</v>
      </c>
      <c r="C265" s="30" t="s">
        <v>486</v>
      </c>
      <c r="D265" s="30" t="s">
        <v>499</v>
      </c>
      <c r="E265" s="75">
        <v>60000</v>
      </c>
    </row>
    <row r="266" spans="1:5" ht="12.75" customHeight="1" x14ac:dyDescent="0.2">
      <c r="A266" s="31">
        <v>265</v>
      </c>
      <c r="B266" s="74">
        <f t="shared" ca="1" si="4"/>
        <v>40670</v>
      </c>
      <c r="C266" s="30" t="s">
        <v>488</v>
      </c>
      <c r="D266" s="30" t="s">
        <v>491</v>
      </c>
      <c r="E266" s="75">
        <v>30000</v>
      </c>
    </row>
    <row r="267" spans="1:5" ht="12.75" customHeight="1" x14ac:dyDescent="0.2">
      <c r="A267" s="31">
        <v>266</v>
      </c>
      <c r="B267" s="74">
        <f t="shared" ca="1" si="4"/>
        <v>40670</v>
      </c>
      <c r="C267" s="30" t="s">
        <v>490</v>
      </c>
      <c r="D267" s="30" t="s">
        <v>491</v>
      </c>
      <c r="E267" s="75">
        <v>5000</v>
      </c>
    </row>
    <row r="268" spans="1:5" ht="12.75" customHeight="1" x14ac:dyDescent="0.2">
      <c r="A268" s="31">
        <v>267</v>
      </c>
      <c r="B268" s="74">
        <f t="shared" ca="1" si="4"/>
        <v>40670</v>
      </c>
      <c r="C268" s="30" t="s">
        <v>492</v>
      </c>
      <c r="D268" s="30" t="s">
        <v>491</v>
      </c>
      <c r="E268" s="75">
        <v>10297</v>
      </c>
    </row>
    <row r="269" spans="1:5" ht="12.75" customHeight="1" x14ac:dyDescent="0.2">
      <c r="A269" s="31">
        <v>268</v>
      </c>
      <c r="B269" s="74">
        <f t="shared" ca="1" si="4"/>
        <v>40670</v>
      </c>
      <c r="C269" s="30" t="s">
        <v>494</v>
      </c>
      <c r="D269" s="30" t="s">
        <v>491</v>
      </c>
      <c r="E269" s="75">
        <v>9097</v>
      </c>
    </row>
    <row r="270" spans="1:5" ht="12.75" customHeight="1" x14ac:dyDescent="0.2">
      <c r="A270" s="31">
        <v>269</v>
      </c>
      <c r="B270" s="74">
        <f t="shared" ca="1" si="4"/>
        <v>40670</v>
      </c>
      <c r="C270" s="30" t="s">
        <v>497</v>
      </c>
      <c r="D270" s="30" t="s">
        <v>495</v>
      </c>
      <c r="E270" s="75">
        <v>5000</v>
      </c>
    </row>
    <row r="271" spans="1:5" ht="12.75" customHeight="1" x14ac:dyDescent="0.2">
      <c r="A271" s="31">
        <v>270</v>
      </c>
      <c r="B271" s="74">
        <f t="shared" ca="1" si="4"/>
        <v>40670</v>
      </c>
      <c r="C271" s="30" t="s">
        <v>496</v>
      </c>
      <c r="D271" s="30" t="s">
        <v>491</v>
      </c>
      <c r="E271" s="75">
        <v>13406</v>
      </c>
    </row>
    <row r="272" spans="1:5" ht="12.75" customHeight="1" x14ac:dyDescent="0.2">
      <c r="A272" s="31">
        <v>271</v>
      </c>
      <c r="B272" s="74">
        <f t="shared" ca="1" si="4"/>
        <v>40670</v>
      </c>
      <c r="C272" s="30" t="s">
        <v>498</v>
      </c>
      <c r="D272" s="30" t="s">
        <v>491</v>
      </c>
      <c r="E272" s="75">
        <v>15000</v>
      </c>
    </row>
    <row r="273" spans="1:5" ht="12.75" customHeight="1" x14ac:dyDescent="0.2">
      <c r="A273" s="31">
        <v>272</v>
      </c>
      <c r="B273" s="74">
        <f t="shared" ca="1" si="4"/>
        <v>40670</v>
      </c>
      <c r="C273" s="30" t="s">
        <v>243</v>
      </c>
      <c r="D273" s="30" t="s">
        <v>491</v>
      </c>
      <c r="E273" s="75">
        <v>13444</v>
      </c>
    </row>
    <row r="274" spans="1:5" ht="12.75" customHeight="1" x14ac:dyDescent="0.2">
      <c r="A274" s="31">
        <v>273</v>
      </c>
      <c r="B274" s="74">
        <f t="shared" ca="1" si="4"/>
        <v>40670</v>
      </c>
      <c r="C274" s="30" t="s">
        <v>496</v>
      </c>
      <c r="D274" s="30" t="s">
        <v>495</v>
      </c>
      <c r="E274" s="75">
        <v>12000</v>
      </c>
    </row>
    <row r="275" spans="1:5" ht="12.75" customHeight="1" x14ac:dyDescent="0.2">
      <c r="A275" s="31">
        <v>274</v>
      </c>
      <c r="B275" s="74">
        <f t="shared" ca="1" si="4"/>
        <v>40670</v>
      </c>
      <c r="C275" s="30" t="s">
        <v>492</v>
      </c>
      <c r="D275" s="30" t="s">
        <v>495</v>
      </c>
      <c r="E275" s="75">
        <v>10000</v>
      </c>
    </row>
    <row r="276" spans="1:5" ht="12.75" customHeight="1" x14ac:dyDescent="0.2">
      <c r="A276" s="31">
        <v>275</v>
      </c>
      <c r="B276" s="74">
        <f t="shared" ca="1" si="4"/>
        <v>40673</v>
      </c>
      <c r="C276" s="30" t="s">
        <v>494</v>
      </c>
      <c r="D276" s="30" t="s">
        <v>493</v>
      </c>
      <c r="E276" s="75">
        <v>25000</v>
      </c>
    </row>
    <row r="277" spans="1:5" ht="12.75" customHeight="1" x14ac:dyDescent="0.2">
      <c r="A277" s="31">
        <v>276</v>
      </c>
      <c r="B277" s="74">
        <f t="shared" ca="1" si="4"/>
        <v>40673</v>
      </c>
      <c r="C277" s="30" t="s">
        <v>498</v>
      </c>
      <c r="D277" s="30" t="s">
        <v>493</v>
      </c>
      <c r="E277" s="75">
        <v>25000</v>
      </c>
    </row>
    <row r="278" spans="1:5" ht="12.75" customHeight="1" x14ac:dyDescent="0.2">
      <c r="A278" s="31">
        <v>277</v>
      </c>
      <c r="B278" s="74">
        <f t="shared" ca="1" si="4"/>
        <v>40673</v>
      </c>
      <c r="C278" s="30" t="s">
        <v>243</v>
      </c>
      <c r="D278" s="30" t="s">
        <v>493</v>
      </c>
      <c r="E278" s="75">
        <v>33505</v>
      </c>
    </row>
    <row r="279" spans="1:5" ht="12.75" customHeight="1" x14ac:dyDescent="0.2">
      <c r="A279" s="31">
        <v>278</v>
      </c>
      <c r="B279" s="74">
        <f t="shared" ca="1" si="4"/>
        <v>40673</v>
      </c>
      <c r="C279" s="30" t="s">
        <v>492</v>
      </c>
      <c r="D279" s="30" t="s">
        <v>487</v>
      </c>
      <c r="E279" s="75">
        <v>30000</v>
      </c>
    </row>
    <row r="280" spans="1:5" ht="12.75" customHeight="1" x14ac:dyDescent="0.2">
      <c r="A280" s="31">
        <v>279</v>
      </c>
      <c r="B280" s="74">
        <f t="shared" ca="1" si="4"/>
        <v>40675</v>
      </c>
      <c r="C280" s="30" t="s">
        <v>494</v>
      </c>
      <c r="D280" s="30" t="s">
        <v>487</v>
      </c>
      <c r="E280" s="75">
        <v>30000</v>
      </c>
    </row>
    <row r="281" spans="1:5" ht="12.75" customHeight="1" x14ac:dyDescent="0.2">
      <c r="A281" s="31">
        <v>280</v>
      </c>
      <c r="B281" s="74">
        <f t="shared" ca="1" si="4"/>
        <v>40676</v>
      </c>
      <c r="C281" s="30" t="s">
        <v>501</v>
      </c>
      <c r="D281" s="30" t="s">
        <v>487</v>
      </c>
      <c r="E281" s="75">
        <v>30000</v>
      </c>
    </row>
    <row r="282" spans="1:5" ht="12.75" customHeight="1" x14ac:dyDescent="0.2">
      <c r="A282" s="31">
        <v>281</v>
      </c>
      <c r="B282" s="74">
        <f t="shared" ca="1" si="4"/>
        <v>40679</v>
      </c>
      <c r="C282" s="30" t="s">
        <v>498</v>
      </c>
      <c r="D282" s="30" t="s">
        <v>495</v>
      </c>
      <c r="E282" s="75">
        <v>12000</v>
      </c>
    </row>
    <row r="283" spans="1:5" x14ac:dyDescent="0.2">
      <c r="A283" s="31">
        <v>282</v>
      </c>
      <c r="B283" s="74">
        <f t="shared" ca="1" si="4"/>
        <v>40682</v>
      </c>
      <c r="C283" s="30" t="s">
        <v>243</v>
      </c>
      <c r="D283" s="30" t="s">
        <v>493</v>
      </c>
      <c r="E283" s="75">
        <v>60000</v>
      </c>
    </row>
    <row r="284" spans="1:5" x14ac:dyDescent="0.2">
      <c r="A284" s="31">
        <v>283</v>
      </c>
      <c r="B284" s="74">
        <f t="shared" ca="1" si="4"/>
        <v>40683</v>
      </c>
      <c r="C284" s="30" t="s">
        <v>486</v>
      </c>
      <c r="D284" s="30" t="s">
        <v>493</v>
      </c>
      <c r="E284" s="75">
        <v>60000</v>
      </c>
    </row>
    <row r="285" spans="1:5" ht="12.75" customHeight="1" x14ac:dyDescent="0.2">
      <c r="A285" s="31">
        <v>284</v>
      </c>
      <c r="B285" s="74">
        <f t="shared" ca="1" si="4"/>
        <v>40683</v>
      </c>
      <c r="C285" s="30" t="s">
        <v>498</v>
      </c>
      <c r="D285" s="30" t="s">
        <v>487</v>
      </c>
      <c r="E285" s="75">
        <v>10000</v>
      </c>
    </row>
    <row r="286" spans="1:5" ht="12.75" customHeight="1" x14ac:dyDescent="0.2">
      <c r="A286" s="31">
        <v>285</v>
      </c>
      <c r="B286" s="74">
        <f t="shared" ca="1" si="4"/>
        <v>40683</v>
      </c>
      <c r="C286" s="30" t="s">
        <v>492</v>
      </c>
      <c r="D286" s="30" t="s">
        <v>489</v>
      </c>
      <c r="E286" s="75">
        <v>15237</v>
      </c>
    </row>
    <row r="287" spans="1:5" ht="12.75" customHeight="1" x14ac:dyDescent="0.2">
      <c r="A287" s="31">
        <v>286</v>
      </c>
      <c r="B287" s="74">
        <f t="shared" ca="1" si="4"/>
        <v>40686</v>
      </c>
      <c r="C287" s="30" t="s">
        <v>501</v>
      </c>
      <c r="D287" s="30" t="s">
        <v>491</v>
      </c>
      <c r="E287" s="75">
        <v>29970</v>
      </c>
    </row>
    <row r="288" spans="1:5" ht="12.75" customHeight="1" x14ac:dyDescent="0.2">
      <c r="A288" s="31">
        <v>287</v>
      </c>
      <c r="B288" s="74">
        <f t="shared" ca="1" si="4"/>
        <v>40687</v>
      </c>
      <c r="C288" s="30" t="s">
        <v>501</v>
      </c>
      <c r="D288" s="30" t="s">
        <v>489</v>
      </c>
      <c r="E288" s="75">
        <v>41678</v>
      </c>
    </row>
    <row r="289" spans="1:5" ht="12.75" customHeight="1" x14ac:dyDescent="0.2">
      <c r="A289" s="31">
        <v>288</v>
      </c>
      <c r="B289" s="74">
        <f t="shared" ca="1" si="4"/>
        <v>40688</v>
      </c>
      <c r="C289" s="30" t="s">
        <v>501</v>
      </c>
      <c r="D289" s="30" t="s">
        <v>487</v>
      </c>
      <c r="E289" s="75">
        <v>52394</v>
      </c>
    </row>
    <row r="290" spans="1:5" x14ac:dyDescent="0.2">
      <c r="A290" s="31">
        <v>289</v>
      </c>
      <c r="B290" s="74">
        <f t="shared" ca="1" si="4"/>
        <v>40688</v>
      </c>
      <c r="C290" s="30" t="s">
        <v>498</v>
      </c>
      <c r="D290" s="30" t="s">
        <v>489</v>
      </c>
      <c r="E290" s="75">
        <v>60000</v>
      </c>
    </row>
    <row r="291" spans="1:5" ht="12.75" customHeight="1" x14ac:dyDescent="0.2">
      <c r="A291" s="31">
        <v>290</v>
      </c>
      <c r="B291" s="74">
        <f t="shared" ca="1" si="4"/>
        <v>40688</v>
      </c>
      <c r="C291" s="30" t="s">
        <v>490</v>
      </c>
      <c r="D291" s="30" t="s">
        <v>491</v>
      </c>
      <c r="E291" s="75">
        <v>30000</v>
      </c>
    </row>
    <row r="292" spans="1:5" ht="12.75" customHeight="1" x14ac:dyDescent="0.2">
      <c r="A292" s="31">
        <v>291</v>
      </c>
      <c r="B292" s="74">
        <f t="shared" ca="1" si="4"/>
        <v>40688</v>
      </c>
      <c r="C292" s="30" t="s">
        <v>492</v>
      </c>
      <c r="D292" s="30" t="s">
        <v>493</v>
      </c>
      <c r="E292" s="75">
        <v>5000</v>
      </c>
    </row>
    <row r="293" spans="1:5" ht="12.75" customHeight="1" x14ac:dyDescent="0.2">
      <c r="A293" s="31">
        <v>292</v>
      </c>
      <c r="B293" s="74">
        <f t="shared" ca="1" si="4"/>
        <v>40691</v>
      </c>
      <c r="C293" s="30" t="s">
        <v>490</v>
      </c>
      <c r="D293" s="30" t="s">
        <v>489</v>
      </c>
      <c r="E293" s="75">
        <v>30000</v>
      </c>
    </row>
    <row r="294" spans="1:5" ht="12.75" customHeight="1" x14ac:dyDescent="0.2">
      <c r="A294" s="31">
        <v>293</v>
      </c>
      <c r="B294" s="74">
        <f t="shared" ca="1" si="4"/>
        <v>40691</v>
      </c>
      <c r="C294" s="30" t="s">
        <v>243</v>
      </c>
      <c r="D294" s="30" t="s">
        <v>499</v>
      </c>
      <c r="E294" s="75">
        <v>15000</v>
      </c>
    </row>
    <row r="295" spans="1:5" ht="12.75" customHeight="1" x14ac:dyDescent="0.2">
      <c r="A295" s="31">
        <v>294</v>
      </c>
      <c r="B295" s="74">
        <f t="shared" ca="1" si="4"/>
        <v>40693</v>
      </c>
      <c r="C295" s="30" t="s">
        <v>496</v>
      </c>
      <c r="D295" s="30" t="s">
        <v>487</v>
      </c>
      <c r="E295" s="75">
        <v>25000</v>
      </c>
    </row>
    <row r="296" spans="1:5" ht="12.75" customHeight="1" x14ac:dyDescent="0.2">
      <c r="A296" s="31">
        <v>295</v>
      </c>
      <c r="B296" s="74">
        <f t="shared" ca="1" si="4"/>
        <v>40693</v>
      </c>
      <c r="C296" s="30" t="s">
        <v>494</v>
      </c>
      <c r="D296" s="30" t="s">
        <v>491</v>
      </c>
      <c r="E296" s="75">
        <v>50000</v>
      </c>
    </row>
    <row r="297" spans="1:5" ht="12.75" customHeight="1" x14ac:dyDescent="0.2">
      <c r="A297" s="31">
        <v>296</v>
      </c>
      <c r="B297" s="74">
        <f t="shared" ca="1" si="4"/>
        <v>40693</v>
      </c>
      <c r="C297" s="30" t="s">
        <v>488</v>
      </c>
      <c r="D297" s="30" t="s">
        <v>499</v>
      </c>
      <c r="E297" s="75">
        <v>26725</v>
      </c>
    </row>
    <row r="298" spans="1:5" ht="12.75" customHeight="1" x14ac:dyDescent="0.2">
      <c r="A298" s="31">
        <v>297</v>
      </c>
      <c r="B298" s="74">
        <f t="shared" ca="1" si="4"/>
        <v>40693</v>
      </c>
      <c r="C298" s="30" t="s">
        <v>490</v>
      </c>
      <c r="D298" s="30" t="s">
        <v>495</v>
      </c>
      <c r="E298" s="75">
        <v>12000</v>
      </c>
    </row>
    <row r="299" spans="1:5" ht="12.75" customHeight="1" x14ac:dyDescent="0.2">
      <c r="A299" s="31">
        <v>298</v>
      </c>
      <c r="B299" s="74">
        <f t="shared" ca="1" si="4"/>
        <v>40693</v>
      </c>
      <c r="C299" s="30" t="s">
        <v>494</v>
      </c>
      <c r="D299" s="30" t="s">
        <v>495</v>
      </c>
      <c r="E299" s="75">
        <v>12000</v>
      </c>
    </row>
    <row r="300" spans="1:5" ht="12.75" customHeight="1" x14ac:dyDescent="0.2">
      <c r="A300" s="31">
        <v>299</v>
      </c>
      <c r="B300" s="74">
        <f t="shared" ca="1" si="4"/>
        <v>40695</v>
      </c>
      <c r="C300" s="30" t="s">
        <v>501</v>
      </c>
      <c r="D300" s="30" t="s">
        <v>499</v>
      </c>
      <c r="E300" s="75">
        <v>30000</v>
      </c>
    </row>
    <row r="301" spans="1:5" ht="12.75" customHeight="1" x14ac:dyDescent="0.2">
      <c r="A301" s="31">
        <v>300</v>
      </c>
      <c r="B301" s="74">
        <f t="shared" ca="1" si="4"/>
        <v>40696</v>
      </c>
      <c r="C301" s="30" t="s">
        <v>486</v>
      </c>
      <c r="D301" s="30" t="s">
        <v>499</v>
      </c>
      <c r="E301" s="75">
        <v>5000</v>
      </c>
    </row>
    <row r="302" spans="1:5" ht="12.75" customHeight="1" x14ac:dyDescent="0.2">
      <c r="A302" s="31">
        <v>301</v>
      </c>
      <c r="B302" s="74">
        <f t="shared" ca="1" si="4"/>
        <v>40696</v>
      </c>
      <c r="C302" s="30" t="s">
        <v>488</v>
      </c>
      <c r="D302" s="30" t="s">
        <v>499</v>
      </c>
      <c r="E302" s="75">
        <v>10000</v>
      </c>
    </row>
    <row r="303" spans="1:5" ht="12.75" customHeight="1" x14ac:dyDescent="0.2">
      <c r="A303" s="31">
        <v>302</v>
      </c>
      <c r="B303" s="74">
        <f t="shared" ca="1" si="4"/>
        <v>40696</v>
      </c>
      <c r="C303" s="30" t="s">
        <v>490</v>
      </c>
      <c r="D303" s="30" t="s">
        <v>499</v>
      </c>
      <c r="E303" s="75">
        <v>15000</v>
      </c>
    </row>
    <row r="304" spans="1:5" ht="12.75" customHeight="1" x14ac:dyDescent="0.2">
      <c r="A304" s="31">
        <v>303</v>
      </c>
      <c r="B304" s="74">
        <f t="shared" ca="1" si="4"/>
        <v>40698</v>
      </c>
      <c r="C304" s="30" t="s">
        <v>492</v>
      </c>
      <c r="D304" s="30" t="s">
        <v>489</v>
      </c>
      <c r="E304" s="75">
        <v>25000</v>
      </c>
    </row>
    <row r="305" spans="1:5" ht="12.75" customHeight="1" x14ac:dyDescent="0.2">
      <c r="A305" s="31">
        <v>304</v>
      </c>
      <c r="B305" s="74">
        <f t="shared" ca="1" si="4"/>
        <v>40699</v>
      </c>
      <c r="C305" s="30" t="s">
        <v>494</v>
      </c>
      <c r="D305" s="30" t="s">
        <v>491</v>
      </c>
      <c r="E305" s="75">
        <v>15000</v>
      </c>
    </row>
    <row r="306" spans="1:5" ht="12.75" customHeight="1" x14ac:dyDescent="0.2">
      <c r="A306" s="31">
        <v>305</v>
      </c>
      <c r="B306" s="74">
        <f t="shared" ca="1" si="4"/>
        <v>40699</v>
      </c>
      <c r="C306" s="30" t="s">
        <v>243</v>
      </c>
      <c r="D306" s="30" t="s">
        <v>487</v>
      </c>
      <c r="E306" s="75">
        <v>13012</v>
      </c>
    </row>
    <row r="307" spans="1:5" ht="12.75" customHeight="1" x14ac:dyDescent="0.2">
      <c r="A307" s="31">
        <v>306</v>
      </c>
      <c r="B307" s="74">
        <f t="shared" ca="1" si="4"/>
        <v>40699</v>
      </c>
      <c r="C307" s="30" t="s">
        <v>496</v>
      </c>
      <c r="D307" s="30" t="s">
        <v>495</v>
      </c>
      <c r="E307" s="75">
        <v>12000</v>
      </c>
    </row>
    <row r="308" spans="1:5" ht="12.75" customHeight="1" x14ac:dyDescent="0.2">
      <c r="A308" s="31">
        <v>307</v>
      </c>
      <c r="B308" s="74">
        <f t="shared" ca="1" si="4"/>
        <v>40699</v>
      </c>
      <c r="C308" s="30" t="s">
        <v>496</v>
      </c>
      <c r="D308" s="30" t="s">
        <v>495</v>
      </c>
      <c r="E308" s="75">
        <v>12000</v>
      </c>
    </row>
    <row r="309" spans="1:5" ht="12.75" customHeight="1" x14ac:dyDescent="0.2">
      <c r="A309" s="31">
        <v>308</v>
      </c>
      <c r="B309" s="74">
        <f t="shared" ca="1" si="4"/>
        <v>40701</v>
      </c>
      <c r="C309" s="30" t="s">
        <v>486</v>
      </c>
      <c r="D309" s="30" t="s">
        <v>487</v>
      </c>
      <c r="E309" s="75">
        <v>25117</v>
      </c>
    </row>
    <row r="310" spans="1:5" ht="12.75" customHeight="1" x14ac:dyDescent="0.2">
      <c r="A310" s="31">
        <v>309</v>
      </c>
      <c r="B310" s="74">
        <f t="shared" ca="1" si="4"/>
        <v>40701</v>
      </c>
      <c r="C310" s="30" t="s">
        <v>243</v>
      </c>
      <c r="D310" s="30" t="s">
        <v>487</v>
      </c>
      <c r="E310" s="75">
        <v>50000</v>
      </c>
    </row>
    <row r="311" spans="1:5" ht="12.75" customHeight="1" x14ac:dyDescent="0.2">
      <c r="A311" s="31">
        <v>310</v>
      </c>
      <c r="B311" s="74">
        <f t="shared" ca="1" si="4"/>
        <v>40701</v>
      </c>
      <c r="C311" s="30" t="s">
        <v>498</v>
      </c>
      <c r="D311" s="30" t="s">
        <v>499</v>
      </c>
      <c r="E311" s="75">
        <v>12836</v>
      </c>
    </row>
    <row r="312" spans="1:5" ht="12.75" customHeight="1" x14ac:dyDescent="0.2">
      <c r="A312" s="31">
        <v>311</v>
      </c>
      <c r="B312" s="74">
        <f t="shared" ca="1" si="4"/>
        <v>40701</v>
      </c>
      <c r="C312" s="30" t="s">
        <v>492</v>
      </c>
      <c r="D312" s="30" t="s">
        <v>495</v>
      </c>
      <c r="E312" s="75">
        <v>12000</v>
      </c>
    </row>
    <row r="313" spans="1:5" ht="12.75" customHeight="1" x14ac:dyDescent="0.2">
      <c r="A313" s="31">
        <v>312</v>
      </c>
      <c r="B313" s="74">
        <f t="shared" ca="1" si="4"/>
        <v>40704</v>
      </c>
      <c r="C313" s="30" t="s">
        <v>490</v>
      </c>
      <c r="D313" s="30" t="s">
        <v>495</v>
      </c>
      <c r="E313" s="75">
        <v>12000</v>
      </c>
    </row>
    <row r="314" spans="1:5" ht="12.75" customHeight="1" x14ac:dyDescent="0.2">
      <c r="A314" s="31">
        <v>313</v>
      </c>
      <c r="B314" s="74">
        <f t="shared" ca="1" si="4"/>
        <v>40706</v>
      </c>
      <c r="C314" s="30" t="s">
        <v>501</v>
      </c>
      <c r="D314" s="30" t="s">
        <v>491</v>
      </c>
      <c r="E314" s="75">
        <v>10000</v>
      </c>
    </row>
    <row r="315" spans="1:5" ht="12.75" customHeight="1" x14ac:dyDescent="0.2">
      <c r="A315" s="31">
        <v>314</v>
      </c>
      <c r="B315" s="74">
        <f t="shared" ca="1" si="4"/>
        <v>40706</v>
      </c>
      <c r="C315" s="30" t="s">
        <v>496</v>
      </c>
      <c r="D315" s="30" t="s">
        <v>495</v>
      </c>
      <c r="E315" s="75">
        <v>12000</v>
      </c>
    </row>
    <row r="316" spans="1:5" ht="12.75" customHeight="1" x14ac:dyDescent="0.2">
      <c r="A316" s="31">
        <v>315</v>
      </c>
      <c r="B316" s="74">
        <f t="shared" ca="1" si="4"/>
        <v>40706</v>
      </c>
      <c r="C316" s="30" t="s">
        <v>494</v>
      </c>
      <c r="D316" s="30" t="s">
        <v>499</v>
      </c>
      <c r="E316" s="75">
        <v>31881</v>
      </c>
    </row>
    <row r="317" spans="1:5" ht="12.75" customHeight="1" x14ac:dyDescent="0.2">
      <c r="A317" s="31">
        <v>316</v>
      </c>
      <c r="B317" s="74">
        <f t="shared" ca="1" si="4"/>
        <v>40707</v>
      </c>
      <c r="C317" s="30" t="s">
        <v>486</v>
      </c>
      <c r="D317" s="30" t="s">
        <v>487</v>
      </c>
      <c r="E317" s="75">
        <v>30000</v>
      </c>
    </row>
    <row r="318" spans="1:5" ht="12.75" customHeight="1" x14ac:dyDescent="0.2">
      <c r="A318" s="31">
        <v>317</v>
      </c>
      <c r="B318" s="74">
        <f t="shared" ca="1" si="4"/>
        <v>40707</v>
      </c>
      <c r="C318" s="30" t="s">
        <v>501</v>
      </c>
      <c r="D318" s="30" t="s">
        <v>487</v>
      </c>
      <c r="E318" s="75">
        <v>29268</v>
      </c>
    </row>
    <row r="319" spans="1:5" ht="12.75" customHeight="1" x14ac:dyDescent="0.2">
      <c r="A319" s="31">
        <v>318</v>
      </c>
      <c r="B319" s="74">
        <f t="shared" ca="1" si="4"/>
        <v>40707</v>
      </c>
      <c r="C319" s="30" t="s">
        <v>494</v>
      </c>
      <c r="D319" s="30" t="s">
        <v>493</v>
      </c>
      <c r="E319" s="75">
        <v>10000</v>
      </c>
    </row>
    <row r="320" spans="1:5" ht="12.75" customHeight="1" x14ac:dyDescent="0.2">
      <c r="A320" s="31">
        <v>319</v>
      </c>
      <c r="B320" s="74">
        <f t="shared" ca="1" si="4"/>
        <v>40710</v>
      </c>
      <c r="C320" s="30" t="s">
        <v>501</v>
      </c>
      <c r="D320" s="30" t="s">
        <v>495</v>
      </c>
      <c r="E320" s="75">
        <v>12000</v>
      </c>
    </row>
    <row r="321" spans="1:5" ht="12.75" customHeight="1" x14ac:dyDescent="0.2">
      <c r="A321" s="31">
        <v>320</v>
      </c>
      <c r="B321" s="74">
        <f t="shared" ca="1" si="4"/>
        <v>40711</v>
      </c>
      <c r="C321" s="30" t="s">
        <v>498</v>
      </c>
      <c r="D321" s="30" t="s">
        <v>491</v>
      </c>
      <c r="E321" s="75">
        <v>30000</v>
      </c>
    </row>
    <row r="322" spans="1:5" x14ac:dyDescent="0.2">
      <c r="A322" s="31">
        <v>321</v>
      </c>
      <c r="B322" s="74">
        <f t="shared" ca="1" si="4"/>
        <v>40712</v>
      </c>
      <c r="C322" s="30" t="s">
        <v>486</v>
      </c>
      <c r="D322" s="30" t="s">
        <v>491</v>
      </c>
      <c r="E322" s="75">
        <v>60000</v>
      </c>
    </row>
    <row r="323" spans="1:5" ht="12.75" customHeight="1" x14ac:dyDescent="0.2">
      <c r="A323" s="31">
        <v>322</v>
      </c>
      <c r="B323" s="74">
        <f t="shared" ca="1" si="4"/>
        <v>40715</v>
      </c>
      <c r="C323" s="30" t="s">
        <v>488</v>
      </c>
      <c r="D323" s="30" t="s">
        <v>491</v>
      </c>
      <c r="E323" s="75">
        <v>10000</v>
      </c>
    </row>
    <row r="324" spans="1:5" ht="12.75" customHeight="1" x14ac:dyDescent="0.2">
      <c r="A324" s="31">
        <v>323</v>
      </c>
      <c r="B324" s="74">
        <f t="shared" ref="B324:B387" ca="1" si="5">IF(RAND()&gt;0.6,B323+INT(1+(RAND()*3)),B323)</f>
        <v>40717</v>
      </c>
      <c r="C324" s="30" t="s">
        <v>490</v>
      </c>
      <c r="D324" s="30" t="s">
        <v>493</v>
      </c>
      <c r="E324" s="75">
        <v>15000</v>
      </c>
    </row>
    <row r="325" spans="1:5" ht="12.75" customHeight="1" x14ac:dyDescent="0.2">
      <c r="A325" s="31">
        <v>324</v>
      </c>
      <c r="B325" s="74">
        <f t="shared" ca="1" si="5"/>
        <v>40717</v>
      </c>
      <c r="C325" s="30" t="s">
        <v>492</v>
      </c>
      <c r="D325" s="30" t="s">
        <v>495</v>
      </c>
      <c r="E325" s="75">
        <v>10000</v>
      </c>
    </row>
    <row r="326" spans="1:5" ht="12.75" customHeight="1" x14ac:dyDescent="0.2">
      <c r="A326" s="31">
        <v>325</v>
      </c>
      <c r="B326" s="74">
        <f t="shared" ca="1" si="5"/>
        <v>40717</v>
      </c>
      <c r="C326" s="30" t="s">
        <v>494</v>
      </c>
      <c r="D326" s="30" t="s">
        <v>487</v>
      </c>
      <c r="E326" s="75">
        <v>15000</v>
      </c>
    </row>
    <row r="327" spans="1:5" ht="12.75" customHeight="1" x14ac:dyDescent="0.2">
      <c r="A327" s="31">
        <v>326</v>
      </c>
      <c r="B327" s="74">
        <f t="shared" ca="1" si="5"/>
        <v>40717</v>
      </c>
      <c r="C327" s="30" t="s">
        <v>501</v>
      </c>
      <c r="D327" s="30" t="s">
        <v>487</v>
      </c>
      <c r="E327" s="75">
        <v>25000</v>
      </c>
    </row>
    <row r="328" spans="1:5" ht="12.75" customHeight="1" x14ac:dyDescent="0.2">
      <c r="A328" s="31">
        <v>327</v>
      </c>
      <c r="B328" s="74">
        <f t="shared" ca="1" si="5"/>
        <v>40718</v>
      </c>
      <c r="C328" s="30" t="s">
        <v>496</v>
      </c>
      <c r="D328" s="30" t="s">
        <v>487</v>
      </c>
      <c r="E328" s="75">
        <v>30000</v>
      </c>
    </row>
    <row r="329" spans="1:5" x14ac:dyDescent="0.2">
      <c r="A329" s="31">
        <v>328</v>
      </c>
      <c r="B329" s="74">
        <f t="shared" ca="1" si="5"/>
        <v>40718</v>
      </c>
      <c r="C329" s="30" t="s">
        <v>243</v>
      </c>
      <c r="D329" s="30" t="s">
        <v>491</v>
      </c>
      <c r="E329" s="75">
        <v>60000</v>
      </c>
    </row>
    <row r="330" spans="1:5" ht="12.75" customHeight="1" x14ac:dyDescent="0.2">
      <c r="A330" s="31">
        <v>329</v>
      </c>
      <c r="B330" s="74">
        <f t="shared" ca="1" si="5"/>
        <v>40718</v>
      </c>
      <c r="C330" s="30" t="s">
        <v>497</v>
      </c>
      <c r="D330" s="30" t="s">
        <v>495</v>
      </c>
      <c r="E330" s="75">
        <v>8436</v>
      </c>
    </row>
    <row r="331" spans="1:5" ht="12.75" customHeight="1" x14ac:dyDescent="0.2">
      <c r="A331" s="31">
        <v>330</v>
      </c>
      <c r="B331" s="74">
        <f t="shared" ca="1" si="5"/>
        <v>40718</v>
      </c>
      <c r="C331" s="30" t="s">
        <v>486</v>
      </c>
      <c r="D331" s="30" t="s">
        <v>499</v>
      </c>
      <c r="E331" s="75">
        <v>10000</v>
      </c>
    </row>
    <row r="332" spans="1:5" ht="12.75" customHeight="1" x14ac:dyDescent="0.2">
      <c r="A332" s="31">
        <v>331</v>
      </c>
      <c r="B332" s="74">
        <f t="shared" ca="1" si="5"/>
        <v>40718</v>
      </c>
      <c r="C332" s="30" t="s">
        <v>501</v>
      </c>
      <c r="D332" s="30" t="s">
        <v>491</v>
      </c>
      <c r="E332" s="75">
        <v>50000</v>
      </c>
    </row>
    <row r="333" spans="1:5" x14ac:dyDescent="0.2">
      <c r="A333" s="31">
        <v>332</v>
      </c>
      <c r="B333" s="74">
        <f t="shared" ca="1" si="5"/>
        <v>40718</v>
      </c>
      <c r="C333" s="30" t="s">
        <v>496</v>
      </c>
      <c r="D333" s="30" t="s">
        <v>491</v>
      </c>
      <c r="E333" s="75">
        <v>64223</v>
      </c>
    </row>
    <row r="334" spans="1:5" ht="12.75" customHeight="1" x14ac:dyDescent="0.2">
      <c r="A334" s="31">
        <v>333</v>
      </c>
      <c r="B334" s="74">
        <f t="shared" ca="1" si="5"/>
        <v>40718</v>
      </c>
      <c r="C334" s="30" t="s">
        <v>496</v>
      </c>
      <c r="D334" s="30" t="s">
        <v>493</v>
      </c>
      <c r="E334" s="75">
        <v>30000</v>
      </c>
    </row>
    <row r="335" spans="1:5" ht="12.75" customHeight="1" x14ac:dyDescent="0.2">
      <c r="A335" s="31">
        <v>334</v>
      </c>
      <c r="B335" s="74">
        <f t="shared" ca="1" si="5"/>
        <v>40720</v>
      </c>
      <c r="C335" s="30" t="s">
        <v>496</v>
      </c>
      <c r="D335" s="30" t="s">
        <v>491</v>
      </c>
      <c r="E335" s="75">
        <v>11887</v>
      </c>
    </row>
    <row r="336" spans="1:5" ht="12.75" customHeight="1" x14ac:dyDescent="0.2">
      <c r="A336" s="31">
        <v>335</v>
      </c>
      <c r="B336" s="74">
        <f t="shared" ca="1" si="5"/>
        <v>40721</v>
      </c>
      <c r="C336" s="30" t="s">
        <v>498</v>
      </c>
      <c r="D336" s="30" t="s">
        <v>491</v>
      </c>
      <c r="E336" s="75">
        <v>9354</v>
      </c>
    </row>
    <row r="337" spans="1:5" ht="12.75" customHeight="1" x14ac:dyDescent="0.2">
      <c r="A337" s="31">
        <v>336</v>
      </c>
      <c r="B337" s="74">
        <f t="shared" ca="1" si="5"/>
        <v>40724</v>
      </c>
      <c r="C337" s="30" t="s">
        <v>243</v>
      </c>
      <c r="D337" s="30" t="s">
        <v>493</v>
      </c>
      <c r="E337" s="75">
        <v>11406</v>
      </c>
    </row>
    <row r="338" spans="1:5" ht="12.75" customHeight="1" x14ac:dyDescent="0.2">
      <c r="A338" s="31">
        <v>337</v>
      </c>
      <c r="B338" s="74">
        <f t="shared" ca="1" si="5"/>
        <v>40724</v>
      </c>
      <c r="C338" s="30" t="s">
        <v>496</v>
      </c>
      <c r="D338" s="30" t="s">
        <v>487</v>
      </c>
      <c r="E338" s="75">
        <v>15000</v>
      </c>
    </row>
    <row r="339" spans="1:5" ht="12.75" customHeight="1" x14ac:dyDescent="0.2">
      <c r="A339" s="31">
        <v>338</v>
      </c>
      <c r="B339" s="74">
        <f t="shared" ca="1" si="5"/>
        <v>40724</v>
      </c>
      <c r="C339" s="30" t="s">
        <v>497</v>
      </c>
      <c r="D339" s="30" t="s">
        <v>495</v>
      </c>
      <c r="E339" s="75">
        <v>10000</v>
      </c>
    </row>
    <row r="340" spans="1:5" ht="12.75" customHeight="1" x14ac:dyDescent="0.2">
      <c r="A340" s="31">
        <v>339</v>
      </c>
      <c r="B340" s="74">
        <f t="shared" ca="1" si="5"/>
        <v>40724</v>
      </c>
      <c r="C340" s="30" t="s">
        <v>498</v>
      </c>
      <c r="D340" s="30" t="s">
        <v>495</v>
      </c>
      <c r="E340" s="75">
        <v>5000</v>
      </c>
    </row>
    <row r="341" spans="1:5" ht="12.75" customHeight="1" x14ac:dyDescent="0.2">
      <c r="A341" s="31">
        <v>340</v>
      </c>
      <c r="B341" s="74">
        <f t="shared" ca="1" si="5"/>
        <v>40724</v>
      </c>
      <c r="C341" s="30" t="s">
        <v>494</v>
      </c>
      <c r="D341" s="30" t="s">
        <v>493</v>
      </c>
      <c r="E341" s="75">
        <v>25000</v>
      </c>
    </row>
    <row r="342" spans="1:5" ht="12.75" customHeight="1" x14ac:dyDescent="0.2">
      <c r="A342" s="31">
        <v>341</v>
      </c>
      <c r="B342" s="74">
        <f t="shared" ca="1" si="5"/>
        <v>40727</v>
      </c>
      <c r="C342" s="30" t="s">
        <v>494</v>
      </c>
      <c r="D342" s="30" t="s">
        <v>493</v>
      </c>
      <c r="E342" s="75">
        <v>30000</v>
      </c>
    </row>
    <row r="343" spans="1:5" ht="12.75" customHeight="1" x14ac:dyDescent="0.2">
      <c r="A343" s="31">
        <v>342</v>
      </c>
      <c r="B343" s="74">
        <f t="shared" ca="1" si="5"/>
        <v>40729</v>
      </c>
      <c r="C343" s="30" t="s">
        <v>501</v>
      </c>
      <c r="D343" s="30" t="s">
        <v>499</v>
      </c>
      <c r="E343" s="75">
        <v>50000</v>
      </c>
    </row>
    <row r="344" spans="1:5" x14ac:dyDescent="0.2">
      <c r="A344" s="31">
        <v>343</v>
      </c>
      <c r="B344" s="74">
        <f t="shared" ca="1" si="5"/>
        <v>40729</v>
      </c>
      <c r="C344" s="30" t="s">
        <v>496</v>
      </c>
      <c r="D344" s="30" t="s">
        <v>491</v>
      </c>
      <c r="E344" s="75">
        <v>60000</v>
      </c>
    </row>
    <row r="345" spans="1:5" ht="12.75" customHeight="1" x14ac:dyDescent="0.2">
      <c r="A345" s="31">
        <v>344</v>
      </c>
      <c r="B345" s="74">
        <f t="shared" ca="1" si="5"/>
        <v>40729</v>
      </c>
      <c r="C345" s="30" t="s">
        <v>498</v>
      </c>
      <c r="D345" s="30" t="s">
        <v>487</v>
      </c>
      <c r="E345" s="75">
        <v>50000</v>
      </c>
    </row>
    <row r="346" spans="1:5" ht="12.75" customHeight="1" x14ac:dyDescent="0.2">
      <c r="A346" s="31">
        <v>345</v>
      </c>
      <c r="B346" s="74">
        <f t="shared" ca="1" si="5"/>
        <v>40729</v>
      </c>
      <c r="C346" s="30" t="s">
        <v>498</v>
      </c>
      <c r="D346" s="30" t="s">
        <v>491</v>
      </c>
      <c r="E346" s="75">
        <v>5000</v>
      </c>
    </row>
    <row r="347" spans="1:5" ht="12.75" customHeight="1" x14ac:dyDescent="0.2">
      <c r="A347" s="31">
        <v>346</v>
      </c>
      <c r="B347" s="74">
        <f t="shared" ca="1" si="5"/>
        <v>40732</v>
      </c>
      <c r="C347" s="30" t="s">
        <v>243</v>
      </c>
      <c r="D347" s="30" t="s">
        <v>493</v>
      </c>
      <c r="E347" s="75">
        <v>10000</v>
      </c>
    </row>
    <row r="348" spans="1:5" ht="12.75" customHeight="1" x14ac:dyDescent="0.2">
      <c r="A348" s="31">
        <v>347</v>
      </c>
      <c r="B348" s="74">
        <f t="shared" ca="1" si="5"/>
        <v>40733</v>
      </c>
      <c r="C348" s="30" t="s">
        <v>490</v>
      </c>
      <c r="D348" s="30" t="s">
        <v>487</v>
      </c>
      <c r="E348" s="75">
        <v>25541</v>
      </c>
    </row>
    <row r="349" spans="1:5" ht="12.75" customHeight="1" x14ac:dyDescent="0.2">
      <c r="A349" s="31">
        <v>348</v>
      </c>
      <c r="B349" s="74">
        <f t="shared" ca="1" si="5"/>
        <v>40733</v>
      </c>
      <c r="C349" s="30" t="s">
        <v>494</v>
      </c>
      <c r="D349" s="30" t="s">
        <v>491</v>
      </c>
      <c r="E349" s="75">
        <v>5000</v>
      </c>
    </row>
    <row r="350" spans="1:5" ht="12.75" customHeight="1" x14ac:dyDescent="0.2">
      <c r="A350" s="31">
        <v>349</v>
      </c>
      <c r="B350" s="74">
        <f t="shared" ca="1" si="5"/>
        <v>40733</v>
      </c>
      <c r="C350" s="30" t="s">
        <v>494</v>
      </c>
      <c r="D350" s="30" t="s">
        <v>493</v>
      </c>
      <c r="E350" s="75">
        <v>30000</v>
      </c>
    </row>
    <row r="351" spans="1:5" ht="12.75" customHeight="1" x14ac:dyDescent="0.2">
      <c r="A351" s="31">
        <v>350</v>
      </c>
      <c r="B351" s="74">
        <f t="shared" ca="1" si="5"/>
        <v>40736</v>
      </c>
      <c r="C351" s="30" t="s">
        <v>492</v>
      </c>
      <c r="D351" s="30" t="s">
        <v>487</v>
      </c>
      <c r="E351" s="75">
        <v>30000</v>
      </c>
    </row>
    <row r="352" spans="1:5" ht="12.75" customHeight="1" x14ac:dyDescent="0.2">
      <c r="A352" s="31">
        <v>351</v>
      </c>
      <c r="B352" s="74">
        <f t="shared" ca="1" si="5"/>
        <v>40736</v>
      </c>
      <c r="C352" s="30" t="s">
        <v>501</v>
      </c>
      <c r="D352" s="30" t="s">
        <v>491</v>
      </c>
      <c r="E352" s="75">
        <v>10775</v>
      </c>
    </row>
    <row r="353" spans="1:5" ht="12.75" customHeight="1" x14ac:dyDescent="0.2">
      <c r="A353" s="31">
        <v>352</v>
      </c>
      <c r="B353" s="74">
        <f t="shared" ca="1" si="5"/>
        <v>40739</v>
      </c>
      <c r="C353" s="30" t="s">
        <v>243</v>
      </c>
      <c r="D353" s="30" t="s">
        <v>493</v>
      </c>
      <c r="E353" s="75">
        <v>10000</v>
      </c>
    </row>
    <row r="354" spans="1:5" ht="12.75" customHeight="1" x14ac:dyDescent="0.2">
      <c r="A354" s="31">
        <v>353</v>
      </c>
      <c r="B354" s="74">
        <f t="shared" ca="1" si="5"/>
        <v>40739</v>
      </c>
      <c r="C354" s="30" t="s">
        <v>497</v>
      </c>
      <c r="D354" s="30" t="s">
        <v>489</v>
      </c>
      <c r="E354" s="75">
        <v>30000</v>
      </c>
    </row>
    <row r="355" spans="1:5" ht="12.75" customHeight="1" x14ac:dyDescent="0.2">
      <c r="A355" s="31">
        <v>354</v>
      </c>
      <c r="B355" s="74">
        <f t="shared" ca="1" si="5"/>
        <v>40741</v>
      </c>
      <c r="C355" s="30" t="s">
        <v>496</v>
      </c>
      <c r="D355" s="30" t="s">
        <v>489</v>
      </c>
      <c r="E355" s="75">
        <v>30000</v>
      </c>
    </row>
    <row r="356" spans="1:5" ht="12.75" customHeight="1" x14ac:dyDescent="0.2">
      <c r="A356" s="31">
        <v>355</v>
      </c>
      <c r="B356" s="74">
        <f t="shared" ca="1" si="5"/>
        <v>40744</v>
      </c>
      <c r="C356" s="30" t="s">
        <v>243</v>
      </c>
      <c r="D356" s="30" t="s">
        <v>491</v>
      </c>
      <c r="E356" s="75">
        <v>25000</v>
      </c>
    </row>
    <row r="357" spans="1:5" ht="12.75" customHeight="1" x14ac:dyDescent="0.2">
      <c r="A357" s="31">
        <v>356</v>
      </c>
      <c r="B357" s="74">
        <f t="shared" ca="1" si="5"/>
        <v>40744</v>
      </c>
      <c r="C357" s="30" t="s">
        <v>494</v>
      </c>
      <c r="D357" s="30" t="s">
        <v>495</v>
      </c>
      <c r="E357" s="75">
        <v>12000</v>
      </c>
    </row>
    <row r="358" spans="1:5" ht="12.75" customHeight="1" x14ac:dyDescent="0.2">
      <c r="A358" s="31">
        <v>357</v>
      </c>
      <c r="B358" s="74">
        <f t="shared" ca="1" si="5"/>
        <v>40746</v>
      </c>
      <c r="C358" s="30" t="s">
        <v>496</v>
      </c>
      <c r="D358" s="30" t="s">
        <v>495</v>
      </c>
      <c r="E358" s="75">
        <v>12000</v>
      </c>
    </row>
    <row r="359" spans="1:5" ht="12.75" customHeight="1" x14ac:dyDescent="0.2">
      <c r="A359" s="31">
        <v>358</v>
      </c>
      <c r="B359" s="74">
        <f t="shared" ca="1" si="5"/>
        <v>40746</v>
      </c>
      <c r="C359" s="30" t="s">
        <v>496</v>
      </c>
      <c r="D359" s="30" t="s">
        <v>499</v>
      </c>
      <c r="E359" s="75">
        <v>40000</v>
      </c>
    </row>
    <row r="360" spans="1:5" ht="12.75" customHeight="1" x14ac:dyDescent="0.2">
      <c r="A360" s="31">
        <v>359</v>
      </c>
      <c r="B360" s="74">
        <f t="shared" ca="1" si="5"/>
        <v>40748</v>
      </c>
      <c r="C360" s="30" t="s">
        <v>492</v>
      </c>
      <c r="D360" s="30" t="s">
        <v>487</v>
      </c>
      <c r="E360" s="75">
        <v>30000</v>
      </c>
    </row>
    <row r="361" spans="1:5" ht="12.75" customHeight="1" x14ac:dyDescent="0.2">
      <c r="A361" s="31">
        <v>360</v>
      </c>
      <c r="B361" s="74">
        <f t="shared" ca="1" si="5"/>
        <v>40749</v>
      </c>
      <c r="C361" s="30" t="s">
        <v>498</v>
      </c>
      <c r="D361" s="30" t="s">
        <v>499</v>
      </c>
      <c r="E361" s="75">
        <v>30000</v>
      </c>
    </row>
    <row r="362" spans="1:5" ht="12.75" customHeight="1" x14ac:dyDescent="0.2">
      <c r="A362" s="31">
        <v>361</v>
      </c>
      <c r="B362" s="74">
        <f t="shared" ca="1" si="5"/>
        <v>40749</v>
      </c>
      <c r="C362" s="30" t="s">
        <v>243</v>
      </c>
      <c r="D362" s="30" t="s">
        <v>487</v>
      </c>
      <c r="E362" s="75">
        <v>31216</v>
      </c>
    </row>
    <row r="363" spans="1:5" ht="12.75" customHeight="1" x14ac:dyDescent="0.2">
      <c r="A363" s="31">
        <v>362</v>
      </c>
      <c r="B363" s="74">
        <f t="shared" ca="1" si="5"/>
        <v>40749</v>
      </c>
      <c r="C363" s="30" t="s">
        <v>501</v>
      </c>
      <c r="D363" s="30" t="s">
        <v>489</v>
      </c>
      <c r="E363" s="75">
        <v>50000</v>
      </c>
    </row>
    <row r="364" spans="1:5" ht="12.75" customHeight="1" x14ac:dyDescent="0.2">
      <c r="A364" s="31">
        <v>363</v>
      </c>
      <c r="B364" s="74">
        <f t="shared" ca="1" si="5"/>
        <v>40749</v>
      </c>
      <c r="C364" s="30" t="s">
        <v>494</v>
      </c>
      <c r="D364" s="30" t="s">
        <v>487</v>
      </c>
      <c r="E364" s="75">
        <v>40000</v>
      </c>
    </row>
    <row r="365" spans="1:5" x14ac:dyDescent="0.2">
      <c r="A365" s="31">
        <v>364</v>
      </c>
      <c r="B365" s="74">
        <f t="shared" ca="1" si="5"/>
        <v>40749</v>
      </c>
      <c r="C365" s="30" t="s">
        <v>496</v>
      </c>
      <c r="D365" s="30" t="s">
        <v>491</v>
      </c>
      <c r="E365" s="75">
        <v>60000</v>
      </c>
    </row>
    <row r="366" spans="1:5" ht="12.75" customHeight="1" x14ac:dyDescent="0.2">
      <c r="A366" s="31">
        <v>365</v>
      </c>
      <c r="B366" s="74">
        <f t="shared" ca="1" si="5"/>
        <v>40749</v>
      </c>
      <c r="C366" s="30" t="s">
        <v>486</v>
      </c>
      <c r="D366" s="30" t="s">
        <v>489</v>
      </c>
      <c r="E366" s="75">
        <v>50000</v>
      </c>
    </row>
    <row r="367" spans="1:5" x14ac:dyDescent="0.2">
      <c r="A367" s="31">
        <v>366</v>
      </c>
      <c r="B367" s="74">
        <f t="shared" ca="1" si="5"/>
        <v>40750</v>
      </c>
      <c r="C367" s="30" t="s">
        <v>488</v>
      </c>
      <c r="D367" s="30" t="s">
        <v>491</v>
      </c>
      <c r="E367" s="75">
        <v>62663</v>
      </c>
    </row>
    <row r="368" spans="1:5" ht="12.75" customHeight="1" x14ac:dyDescent="0.2">
      <c r="A368" s="31">
        <v>367</v>
      </c>
      <c r="B368" s="74">
        <f t="shared" ca="1" si="5"/>
        <v>40750</v>
      </c>
      <c r="C368" s="30" t="s">
        <v>497</v>
      </c>
      <c r="D368" s="30" t="s">
        <v>499</v>
      </c>
      <c r="E368" s="75">
        <v>10000</v>
      </c>
    </row>
    <row r="369" spans="1:5" ht="12.75" customHeight="1" x14ac:dyDescent="0.2">
      <c r="A369" s="31">
        <v>368</v>
      </c>
      <c r="B369" s="74">
        <f t="shared" ca="1" si="5"/>
        <v>40751</v>
      </c>
      <c r="C369" s="30" t="s">
        <v>494</v>
      </c>
      <c r="D369" s="30" t="s">
        <v>495</v>
      </c>
      <c r="E369" s="75">
        <v>5000</v>
      </c>
    </row>
    <row r="370" spans="1:5" ht="12.75" customHeight="1" x14ac:dyDescent="0.2">
      <c r="A370" s="31">
        <v>369</v>
      </c>
      <c r="B370" s="74">
        <f t="shared" ca="1" si="5"/>
        <v>40751</v>
      </c>
      <c r="C370" s="30" t="s">
        <v>496</v>
      </c>
      <c r="D370" s="30" t="s">
        <v>487</v>
      </c>
      <c r="E370" s="75">
        <v>25000</v>
      </c>
    </row>
    <row r="371" spans="1:5" ht="12.75" customHeight="1" x14ac:dyDescent="0.2">
      <c r="A371" s="31">
        <v>370</v>
      </c>
      <c r="B371" s="74">
        <f t="shared" ca="1" si="5"/>
        <v>40751</v>
      </c>
      <c r="C371" s="30" t="s">
        <v>490</v>
      </c>
      <c r="D371" s="30" t="s">
        <v>489</v>
      </c>
      <c r="E371" s="75">
        <v>31787</v>
      </c>
    </row>
    <row r="372" spans="1:5" x14ac:dyDescent="0.2">
      <c r="A372" s="31">
        <v>371</v>
      </c>
      <c r="B372" s="74">
        <f t="shared" ca="1" si="5"/>
        <v>40751</v>
      </c>
      <c r="C372" s="30" t="s">
        <v>501</v>
      </c>
      <c r="D372" s="30" t="s">
        <v>491</v>
      </c>
      <c r="E372" s="75">
        <v>60000</v>
      </c>
    </row>
    <row r="373" spans="1:5" ht="12.75" customHeight="1" x14ac:dyDescent="0.2">
      <c r="A373" s="31">
        <v>372</v>
      </c>
      <c r="B373" s="74">
        <f t="shared" ca="1" si="5"/>
        <v>40751</v>
      </c>
      <c r="C373" s="30" t="s">
        <v>497</v>
      </c>
      <c r="D373" s="30" t="s">
        <v>495</v>
      </c>
      <c r="E373" s="75">
        <v>5000</v>
      </c>
    </row>
    <row r="374" spans="1:5" ht="12.75" customHeight="1" x14ac:dyDescent="0.2">
      <c r="A374" s="31">
        <v>373</v>
      </c>
      <c r="B374" s="74">
        <f t="shared" ca="1" si="5"/>
        <v>40751</v>
      </c>
      <c r="C374" s="30" t="s">
        <v>492</v>
      </c>
      <c r="D374" s="30" t="s">
        <v>499</v>
      </c>
      <c r="E374" s="75">
        <v>10000</v>
      </c>
    </row>
    <row r="375" spans="1:5" ht="12.75" customHeight="1" x14ac:dyDescent="0.2">
      <c r="A375" s="31">
        <v>374</v>
      </c>
      <c r="B375" s="74">
        <f t="shared" ca="1" si="5"/>
        <v>40754</v>
      </c>
      <c r="C375" s="30" t="s">
        <v>486</v>
      </c>
      <c r="D375" s="30" t="s">
        <v>495</v>
      </c>
      <c r="E375" s="75">
        <v>12000</v>
      </c>
    </row>
    <row r="376" spans="1:5" ht="12.75" customHeight="1" x14ac:dyDescent="0.2">
      <c r="A376" s="31">
        <v>375</v>
      </c>
      <c r="B376" s="74">
        <f t="shared" ca="1" si="5"/>
        <v>40754</v>
      </c>
      <c r="C376" s="30" t="s">
        <v>488</v>
      </c>
      <c r="D376" s="30" t="s">
        <v>495</v>
      </c>
      <c r="E376" s="75">
        <v>5000</v>
      </c>
    </row>
    <row r="377" spans="1:5" ht="12.75" customHeight="1" x14ac:dyDescent="0.2">
      <c r="A377" s="31">
        <v>376</v>
      </c>
      <c r="B377" s="74">
        <f t="shared" ca="1" si="5"/>
        <v>40754</v>
      </c>
      <c r="C377" s="30" t="s">
        <v>243</v>
      </c>
      <c r="D377" s="30" t="s">
        <v>491</v>
      </c>
      <c r="E377" s="75">
        <v>50000</v>
      </c>
    </row>
    <row r="378" spans="1:5" x14ac:dyDescent="0.2">
      <c r="A378" s="31">
        <v>377</v>
      </c>
      <c r="B378" s="74">
        <f t="shared" ca="1" si="5"/>
        <v>40755</v>
      </c>
      <c r="C378" s="30" t="s">
        <v>496</v>
      </c>
      <c r="D378" s="30" t="s">
        <v>493</v>
      </c>
      <c r="E378" s="75">
        <v>60000</v>
      </c>
    </row>
    <row r="379" spans="1:5" ht="12.75" customHeight="1" x14ac:dyDescent="0.2">
      <c r="A379" s="31">
        <v>378</v>
      </c>
      <c r="B379" s="74">
        <f t="shared" ca="1" si="5"/>
        <v>40757</v>
      </c>
      <c r="C379" s="30" t="s">
        <v>501</v>
      </c>
      <c r="D379" s="30" t="s">
        <v>499</v>
      </c>
      <c r="E379" s="75">
        <v>10000</v>
      </c>
    </row>
    <row r="380" spans="1:5" ht="12.75" customHeight="1" x14ac:dyDescent="0.2">
      <c r="A380" s="31">
        <v>379</v>
      </c>
      <c r="B380" s="74">
        <f t="shared" ca="1" si="5"/>
        <v>40757</v>
      </c>
      <c r="C380" s="30" t="s">
        <v>496</v>
      </c>
      <c r="D380" s="30" t="s">
        <v>495</v>
      </c>
      <c r="E380" s="75">
        <v>12000</v>
      </c>
    </row>
    <row r="381" spans="1:5" ht="12.75" customHeight="1" x14ac:dyDescent="0.2">
      <c r="A381" s="31">
        <v>380</v>
      </c>
      <c r="B381" s="74">
        <f t="shared" ca="1" si="5"/>
        <v>40757</v>
      </c>
      <c r="C381" s="30" t="s">
        <v>497</v>
      </c>
      <c r="D381" s="30" t="s">
        <v>495</v>
      </c>
      <c r="E381" s="75">
        <v>5000</v>
      </c>
    </row>
    <row r="382" spans="1:5" ht="12.75" customHeight="1" x14ac:dyDescent="0.2">
      <c r="A382" s="31">
        <v>381</v>
      </c>
      <c r="B382" s="74">
        <f t="shared" ca="1" si="5"/>
        <v>40757</v>
      </c>
      <c r="C382" s="30" t="s">
        <v>492</v>
      </c>
      <c r="D382" s="30" t="s">
        <v>499</v>
      </c>
      <c r="E382" s="75">
        <v>10958</v>
      </c>
    </row>
    <row r="383" spans="1:5" ht="12.75" customHeight="1" x14ac:dyDescent="0.2">
      <c r="A383" s="31">
        <v>382</v>
      </c>
      <c r="B383" s="74">
        <f t="shared" ca="1" si="5"/>
        <v>40760</v>
      </c>
      <c r="C383" s="30" t="s">
        <v>492</v>
      </c>
      <c r="D383" s="30" t="s">
        <v>487</v>
      </c>
      <c r="E383" s="75">
        <v>15000</v>
      </c>
    </row>
    <row r="384" spans="1:5" ht="12.75" customHeight="1" x14ac:dyDescent="0.2">
      <c r="A384" s="31">
        <v>383</v>
      </c>
      <c r="B384" s="74">
        <f t="shared" ca="1" si="5"/>
        <v>40760</v>
      </c>
      <c r="C384" s="30" t="s">
        <v>494</v>
      </c>
      <c r="D384" s="30" t="s">
        <v>489</v>
      </c>
      <c r="E384" s="75">
        <v>25000</v>
      </c>
    </row>
    <row r="385" spans="1:5" ht="12.75" customHeight="1" x14ac:dyDescent="0.2">
      <c r="A385" s="31">
        <v>384</v>
      </c>
      <c r="B385" s="74">
        <f t="shared" ca="1" si="5"/>
        <v>40762</v>
      </c>
      <c r="C385" s="30" t="s">
        <v>497</v>
      </c>
      <c r="D385" s="30" t="s">
        <v>491</v>
      </c>
      <c r="E385" s="75">
        <v>30000</v>
      </c>
    </row>
    <row r="386" spans="1:5" ht="12.75" customHeight="1" x14ac:dyDescent="0.2">
      <c r="A386" s="31">
        <v>385</v>
      </c>
      <c r="B386" s="74">
        <f t="shared" ca="1" si="5"/>
        <v>40762</v>
      </c>
      <c r="C386" s="30" t="s">
        <v>498</v>
      </c>
      <c r="D386" s="30" t="s">
        <v>487</v>
      </c>
      <c r="E386" s="75">
        <v>10000</v>
      </c>
    </row>
    <row r="387" spans="1:5" ht="12.75" customHeight="1" x14ac:dyDescent="0.2">
      <c r="A387" s="31">
        <v>386</v>
      </c>
      <c r="B387" s="74">
        <f t="shared" ca="1" si="5"/>
        <v>40762</v>
      </c>
      <c r="C387" s="30" t="s">
        <v>490</v>
      </c>
      <c r="D387" s="30" t="s">
        <v>491</v>
      </c>
      <c r="E387" s="75">
        <v>19542</v>
      </c>
    </row>
    <row r="388" spans="1:5" ht="12.75" customHeight="1" x14ac:dyDescent="0.2">
      <c r="A388" s="31">
        <v>387</v>
      </c>
      <c r="B388" s="74">
        <f t="shared" ref="B388:B451" ca="1" si="6">IF(RAND()&gt;0.6,B387+INT(1+(RAND()*3)),B387)</f>
        <v>40762</v>
      </c>
      <c r="C388" s="30" t="s">
        <v>488</v>
      </c>
      <c r="D388" s="30" t="s">
        <v>487</v>
      </c>
      <c r="E388" s="75">
        <v>27136</v>
      </c>
    </row>
    <row r="389" spans="1:5" ht="12.75" customHeight="1" x14ac:dyDescent="0.2">
      <c r="A389" s="31">
        <v>388</v>
      </c>
      <c r="B389" s="74">
        <f t="shared" ca="1" si="6"/>
        <v>40762</v>
      </c>
      <c r="C389" s="30" t="s">
        <v>492</v>
      </c>
      <c r="D389" s="30" t="s">
        <v>493</v>
      </c>
      <c r="E389" s="75">
        <v>30000</v>
      </c>
    </row>
    <row r="390" spans="1:5" ht="12.75" customHeight="1" x14ac:dyDescent="0.2">
      <c r="A390" s="31">
        <v>389</v>
      </c>
      <c r="B390" s="74">
        <f t="shared" ca="1" si="6"/>
        <v>40762</v>
      </c>
      <c r="C390" s="30" t="s">
        <v>492</v>
      </c>
      <c r="D390" s="30" t="s">
        <v>495</v>
      </c>
      <c r="E390" s="75">
        <v>12000</v>
      </c>
    </row>
    <row r="391" spans="1:5" x14ac:dyDescent="0.2">
      <c r="A391" s="31">
        <v>390</v>
      </c>
      <c r="B391" s="74">
        <f t="shared" ca="1" si="6"/>
        <v>40764</v>
      </c>
      <c r="C391" s="30" t="s">
        <v>501</v>
      </c>
      <c r="D391" s="30" t="s">
        <v>499</v>
      </c>
      <c r="E391" s="75">
        <v>60000</v>
      </c>
    </row>
    <row r="392" spans="1:5" ht="12.75" customHeight="1" x14ac:dyDescent="0.2">
      <c r="A392" s="31">
        <v>391</v>
      </c>
      <c r="B392" s="74">
        <f t="shared" ca="1" si="6"/>
        <v>40764</v>
      </c>
      <c r="C392" s="30" t="s">
        <v>501</v>
      </c>
      <c r="D392" s="30" t="s">
        <v>495</v>
      </c>
      <c r="E392" s="75">
        <v>8224</v>
      </c>
    </row>
    <row r="393" spans="1:5" ht="12.75" customHeight="1" x14ac:dyDescent="0.2">
      <c r="A393" s="31">
        <v>392</v>
      </c>
      <c r="B393" s="74">
        <f t="shared" ca="1" si="6"/>
        <v>40766</v>
      </c>
      <c r="C393" s="30" t="s">
        <v>494</v>
      </c>
      <c r="D393" s="30" t="s">
        <v>495</v>
      </c>
      <c r="E393" s="75">
        <v>12000</v>
      </c>
    </row>
    <row r="394" spans="1:5" ht="12.75" customHeight="1" x14ac:dyDescent="0.2">
      <c r="A394" s="31">
        <v>393</v>
      </c>
      <c r="B394" s="74">
        <f t="shared" ca="1" si="6"/>
        <v>40768</v>
      </c>
      <c r="C394" s="30" t="s">
        <v>497</v>
      </c>
      <c r="D394" s="30" t="s">
        <v>487</v>
      </c>
      <c r="E394" s="75">
        <v>30000</v>
      </c>
    </row>
    <row r="395" spans="1:5" ht="12.75" customHeight="1" x14ac:dyDescent="0.2">
      <c r="A395" s="31">
        <v>394</v>
      </c>
      <c r="B395" s="74">
        <f t="shared" ca="1" si="6"/>
        <v>40770</v>
      </c>
      <c r="C395" s="30" t="s">
        <v>501</v>
      </c>
      <c r="D395" s="30" t="s">
        <v>495</v>
      </c>
      <c r="E395" s="75">
        <v>12000</v>
      </c>
    </row>
    <row r="396" spans="1:5" ht="12.75" customHeight="1" x14ac:dyDescent="0.2">
      <c r="A396" s="31">
        <v>395</v>
      </c>
      <c r="B396" s="74">
        <f t="shared" ca="1" si="6"/>
        <v>40772</v>
      </c>
      <c r="C396" s="30" t="s">
        <v>498</v>
      </c>
      <c r="D396" s="30" t="s">
        <v>499</v>
      </c>
      <c r="E396" s="75">
        <v>30000</v>
      </c>
    </row>
    <row r="397" spans="1:5" ht="12.75" customHeight="1" x14ac:dyDescent="0.2">
      <c r="A397" s="31">
        <v>396</v>
      </c>
      <c r="B397" s="74">
        <f t="shared" ca="1" si="6"/>
        <v>40773</v>
      </c>
      <c r="C397" s="30" t="s">
        <v>490</v>
      </c>
      <c r="D397" s="30" t="s">
        <v>499</v>
      </c>
      <c r="E397" s="75">
        <v>5000</v>
      </c>
    </row>
    <row r="398" spans="1:5" ht="12.75" customHeight="1" x14ac:dyDescent="0.2">
      <c r="A398" s="31">
        <v>397</v>
      </c>
      <c r="B398" s="74">
        <f t="shared" ca="1" si="6"/>
        <v>40773</v>
      </c>
      <c r="C398" s="30" t="s">
        <v>488</v>
      </c>
      <c r="D398" s="30" t="s">
        <v>499</v>
      </c>
      <c r="E398" s="75">
        <v>12344</v>
      </c>
    </row>
    <row r="399" spans="1:5" ht="12.75" customHeight="1" x14ac:dyDescent="0.2">
      <c r="A399" s="31">
        <v>398</v>
      </c>
      <c r="B399" s="74">
        <f t="shared" ca="1" si="6"/>
        <v>40775</v>
      </c>
      <c r="C399" s="30" t="s">
        <v>243</v>
      </c>
      <c r="D399" s="30" t="s">
        <v>499</v>
      </c>
      <c r="E399" s="75">
        <v>15000</v>
      </c>
    </row>
    <row r="400" spans="1:5" ht="12.75" customHeight="1" x14ac:dyDescent="0.2">
      <c r="A400" s="31">
        <v>399</v>
      </c>
      <c r="B400" s="74">
        <f t="shared" ca="1" si="6"/>
        <v>40778</v>
      </c>
      <c r="C400" s="30" t="s">
        <v>501</v>
      </c>
      <c r="D400" s="30" t="s">
        <v>487</v>
      </c>
      <c r="E400" s="75">
        <v>25000</v>
      </c>
    </row>
    <row r="401" spans="1:5" ht="12.75" customHeight="1" x14ac:dyDescent="0.2">
      <c r="A401" s="31">
        <v>400</v>
      </c>
      <c r="B401" s="74">
        <f t="shared" ca="1" si="6"/>
        <v>40781</v>
      </c>
      <c r="C401" s="30" t="s">
        <v>492</v>
      </c>
      <c r="D401" s="30" t="s">
        <v>491</v>
      </c>
      <c r="E401" s="75">
        <v>30000</v>
      </c>
    </row>
    <row r="402" spans="1:5" ht="12.75" customHeight="1" x14ac:dyDescent="0.2">
      <c r="A402" s="31">
        <v>401</v>
      </c>
      <c r="B402" s="74">
        <f t="shared" ca="1" si="6"/>
        <v>40783</v>
      </c>
      <c r="C402" s="30" t="s">
        <v>492</v>
      </c>
      <c r="D402" s="30" t="s">
        <v>487</v>
      </c>
      <c r="E402" s="75">
        <v>14665</v>
      </c>
    </row>
    <row r="403" spans="1:5" ht="12.75" customHeight="1" x14ac:dyDescent="0.2">
      <c r="A403" s="31">
        <v>402</v>
      </c>
      <c r="B403" s="74">
        <f t="shared" ca="1" si="6"/>
        <v>40783</v>
      </c>
      <c r="C403" s="30" t="s">
        <v>494</v>
      </c>
      <c r="D403" s="30" t="s">
        <v>487</v>
      </c>
      <c r="E403" s="75">
        <v>17701</v>
      </c>
    </row>
    <row r="404" spans="1:5" ht="12.75" customHeight="1" x14ac:dyDescent="0.2">
      <c r="A404" s="31">
        <v>403</v>
      </c>
      <c r="B404" s="74">
        <f t="shared" ca="1" si="6"/>
        <v>40785</v>
      </c>
      <c r="C404" s="30" t="s">
        <v>494</v>
      </c>
      <c r="D404" s="30" t="s">
        <v>491</v>
      </c>
      <c r="E404" s="75">
        <v>50000</v>
      </c>
    </row>
    <row r="405" spans="1:5" x14ac:dyDescent="0.2">
      <c r="A405" s="31">
        <v>404</v>
      </c>
      <c r="B405" s="74">
        <f t="shared" ca="1" si="6"/>
        <v>40787</v>
      </c>
      <c r="C405" s="30" t="s">
        <v>498</v>
      </c>
      <c r="D405" s="30" t="s">
        <v>491</v>
      </c>
      <c r="E405" s="75">
        <v>60000</v>
      </c>
    </row>
    <row r="406" spans="1:5" ht="12.75" customHeight="1" x14ac:dyDescent="0.2">
      <c r="A406" s="31">
        <v>405</v>
      </c>
      <c r="B406" s="74">
        <f t="shared" ca="1" si="6"/>
        <v>40787</v>
      </c>
      <c r="C406" s="30" t="s">
        <v>243</v>
      </c>
      <c r="D406" s="30" t="s">
        <v>491</v>
      </c>
      <c r="E406" s="75">
        <v>32351</v>
      </c>
    </row>
    <row r="407" spans="1:5" ht="12.75" customHeight="1" x14ac:dyDescent="0.2">
      <c r="A407" s="31">
        <v>406</v>
      </c>
      <c r="B407" s="74">
        <f t="shared" ca="1" si="6"/>
        <v>40789</v>
      </c>
      <c r="C407" s="30" t="s">
        <v>492</v>
      </c>
      <c r="D407" s="30" t="s">
        <v>495</v>
      </c>
      <c r="E407" s="75">
        <v>12000</v>
      </c>
    </row>
    <row r="408" spans="1:5" ht="12.75" customHeight="1" x14ac:dyDescent="0.2">
      <c r="A408" s="31">
        <v>407</v>
      </c>
      <c r="B408" s="74">
        <f t="shared" ca="1" si="6"/>
        <v>40790</v>
      </c>
      <c r="C408" s="30" t="s">
        <v>494</v>
      </c>
      <c r="D408" s="30" t="s">
        <v>495</v>
      </c>
      <c r="E408" s="75">
        <v>12000</v>
      </c>
    </row>
    <row r="409" spans="1:5" ht="12.75" customHeight="1" x14ac:dyDescent="0.2">
      <c r="A409" s="31">
        <v>408</v>
      </c>
      <c r="B409" s="74">
        <f t="shared" ca="1" si="6"/>
        <v>40791</v>
      </c>
      <c r="C409" s="30" t="s">
        <v>492</v>
      </c>
      <c r="D409" s="30" t="s">
        <v>499</v>
      </c>
      <c r="E409" s="75">
        <v>10000</v>
      </c>
    </row>
    <row r="410" spans="1:5" ht="12.75" customHeight="1" x14ac:dyDescent="0.2">
      <c r="A410" s="31">
        <v>409</v>
      </c>
      <c r="B410" s="74">
        <f t="shared" ca="1" si="6"/>
        <v>40791</v>
      </c>
      <c r="C410" s="30" t="s">
        <v>501</v>
      </c>
      <c r="D410" s="30" t="s">
        <v>487</v>
      </c>
      <c r="E410" s="75">
        <v>17601</v>
      </c>
    </row>
    <row r="411" spans="1:5" ht="12.75" customHeight="1" x14ac:dyDescent="0.2">
      <c r="A411" s="31">
        <v>410</v>
      </c>
      <c r="B411" s="74">
        <f t="shared" ca="1" si="6"/>
        <v>40791</v>
      </c>
      <c r="C411" s="30" t="s">
        <v>501</v>
      </c>
      <c r="D411" s="30" t="s">
        <v>499</v>
      </c>
      <c r="E411" s="75">
        <v>25000</v>
      </c>
    </row>
    <row r="412" spans="1:5" ht="12.75" customHeight="1" x14ac:dyDescent="0.2">
      <c r="A412" s="31">
        <v>411</v>
      </c>
      <c r="B412" s="74">
        <f t="shared" ca="1" si="6"/>
        <v>40791</v>
      </c>
      <c r="C412" s="30" t="s">
        <v>496</v>
      </c>
      <c r="D412" s="30" t="s">
        <v>495</v>
      </c>
      <c r="E412" s="75">
        <v>12000</v>
      </c>
    </row>
    <row r="413" spans="1:5" ht="12.75" customHeight="1" x14ac:dyDescent="0.2">
      <c r="A413" s="31">
        <v>412</v>
      </c>
      <c r="B413" s="74">
        <f t="shared" ca="1" si="6"/>
        <v>40792</v>
      </c>
      <c r="C413" s="30" t="s">
        <v>494</v>
      </c>
      <c r="D413" s="30" t="s">
        <v>493</v>
      </c>
      <c r="E413" s="75">
        <v>30000</v>
      </c>
    </row>
    <row r="414" spans="1:5" ht="12.75" customHeight="1" x14ac:dyDescent="0.2">
      <c r="A414" s="31">
        <v>413</v>
      </c>
      <c r="B414" s="74">
        <f t="shared" ca="1" si="6"/>
        <v>40792</v>
      </c>
      <c r="C414" s="30" t="s">
        <v>498</v>
      </c>
      <c r="D414" s="30" t="s">
        <v>495</v>
      </c>
      <c r="E414" s="75">
        <v>12000</v>
      </c>
    </row>
    <row r="415" spans="1:5" ht="12.75" customHeight="1" x14ac:dyDescent="0.2">
      <c r="A415" s="31">
        <v>414</v>
      </c>
      <c r="B415" s="74">
        <f t="shared" ca="1" si="6"/>
        <v>40794</v>
      </c>
      <c r="C415" s="30" t="s">
        <v>494</v>
      </c>
      <c r="D415" s="30" t="s">
        <v>487</v>
      </c>
      <c r="E415" s="75">
        <v>30000</v>
      </c>
    </row>
    <row r="416" spans="1:5" ht="12.75" customHeight="1" x14ac:dyDescent="0.2">
      <c r="A416" s="31">
        <v>415</v>
      </c>
      <c r="B416" s="74">
        <f t="shared" ca="1" si="6"/>
        <v>40797</v>
      </c>
      <c r="C416" s="30" t="s">
        <v>243</v>
      </c>
      <c r="D416" s="30" t="s">
        <v>487</v>
      </c>
      <c r="E416" s="75">
        <v>40000</v>
      </c>
    </row>
    <row r="417" spans="1:5" ht="12.75" customHeight="1" x14ac:dyDescent="0.2">
      <c r="A417" s="31">
        <v>416</v>
      </c>
      <c r="B417" s="74">
        <f t="shared" ca="1" si="6"/>
        <v>40800</v>
      </c>
      <c r="C417" s="30" t="s">
        <v>494</v>
      </c>
      <c r="D417" s="30" t="s">
        <v>495</v>
      </c>
      <c r="E417" s="75">
        <v>12000</v>
      </c>
    </row>
    <row r="418" spans="1:5" x14ac:dyDescent="0.2">
      <c r="A418" s="31">
        <v>417</v>
      </c>
      <c r="B418" s="74">
        <f t="shared" ca="1" si="6"/>
        <v>40800</v>
      </c>
      <c r="C418" s="30" t="s">
        <v>501</v>
      </c>
      <c r="D418" s="30" t="s">
        <v>493</v>
      </c>
      <c r="E418" s="75">
        <v>61479</v>
      </c>
    </row>
    <row r="419" spans="1:5" ht="12.75" customHeight="1" x14ac:dyDescent="0.2">
      <c r="A419" s="31">
        <v>418</v>
      </c>
      <c r="B419" s="74">
        <f t="shared" ca="1" si="6"/>
        <v>40800</v>
      </c>
      <c r="C419" s="30" t="s">
        <v>496</v>
      </c>
      <c r="D419" s="30" t="s">
        <v>495</v>
      </c>
      <c r="E419" s="75">
        <v>12000</v>
      </c>
    </row>
    <row r="420" spans="1:5" ht="12.75" customHeight="1" x14ac:dyDescent="0.2">
      <c r="A420" s="31">
        <v>419</v>
      </c>
      <c r="B420" s="74">
        <f t="shared" ca="1" si="6"/>
        <v>40800</v>
      </c>
      <c r="C420" s="30" t="s">
        <v>496</v>
      </c>
      <c r="D420" s="30" t="s">
        <v>499</v>
      </c>
      <c r="E420" s="75">
        <v>40000</v>
      </c>
    </row>
    <row r="421" spans="1:5" ht="12.75" customHeight="1" x14ac:dyDescent="0.2">
      <c r="A421" s="31">
        <v>420</v>
      </c>
      <c r="B421" s="74">
        <f t="shared" ca="1" si="6"/>
        <v>40802</v>
      </c>
      <c r="C421" s="30" t="s">
        <v>501</v>
      </c>
      <c r="D421" s="30" t="s">
        <v>495</v>
      </c>
      <c r="E421" s="75">
        <v>12000</v>
      </c>
    </row>
    <row r="422" spans="1:5" ht="12.75" customHeight="1" x14ac:dyDescent="0.2">
      <c r="A422" s="31">
        <v>421</v>
      </c>
      <c r="B422" s="74">
        <f t="shared" ca="1" si="6"/>
        <v>40803</v>
      </c>
      <c r="C422" s="30" t="s">
        <v>496</v>
      </c>
      <c r="D422" s="30" t="s">
        <v>495</v>
      </c>
      <c r="E422" s="75">
        <v>12000</v>
      </c>
    </row>
    <row r="423" spans="1:5" ht="12.75" customHeight="1" x14ac:dyDescent="0.2">
      <c r="A423" s="31">
        <v>422</v>
      </c>
      <c r="B423" s="74">
        <f t="shared" ca="1" si="6"/>
        <v>40803</v>
      </c>
      <c r="C423" s="30" t="s">
        <v>490</v>
      </c>
      <c r="D423" s="30" t="s">
        <v>487</v>
      </c>
      <c r="E423" s="75">
        <v>27277</v>
      </c>
    </row>
    <row r="424" spans="1:5" ht="12.75" customHeight="1" x14ac:dyDescent="0.2">
      <c r="A424" s="31">
        <v>423</v>
      </c>
      <c r="B424" s="74">
        <f t="shared" ca="1" si="6"/>
        <v>40805</v>
      </c>
      <c r="C424" s="30" t="s">
        <v>501</v>
      </c>
      <c r="D424" s="30" t="s">
        <v>491</v>
      </c>
      <c r="E424" s="75">
        <v>50000</v>
      </c>
    </row>
    <row r="425" spans="1:5" ht="12.75" customHeight="1" x14ac:dyDescent="0.2">
      <c r="A425" s="31">
        <v>424</v>
      </c>
      <c r="B425" s="74">
        <f t="shared" ca="1" si="6"/>
        <v>40805</v>
      </c>
      <c r="C425" s="30" t="s">
        <v>496</v>
      </c>
      <c r="D425" s="30" t="s">
        <v>493</v>
      </c>
      <c r="E425" s="75">
        <v>30000</v>
      </c>
    </row>
    <row r="426" spans="1:5" ht="12.75" customHeight="1" x14ac:dyDescent="0.2">
      <c r="A426" s="31">
        <v>425</v>
      </c>
      <c r="B426" s="74">
        <f t="shared" ca="1" si="6"/>
        <v>40805</v>
      </c>
      <c r="C426" s="30" t="s">
        <v>496</v>
      </c>
      <c r="D426" s="30" t="s">
        <v>491</v>
      </c>
      <c r="E426" s="75">
        <v>10000</v>
      </c>
    </row>
    <row r="427" spans="1:5" ht="12.75" customHeight="1" x14ac:dyDescent="0.2">
      <c r="A427" s="31">
        <v>426</v>
      </c>
      <c r="B427" s="74">
        <f t="shared" ca="1" si="6"/>
        <v>40805</v>
      </c>
      <c r="C427" s="30" t="s">
        <v>498</v>
      </c>
      <c r="D427" s="30" t="s">
        <v>491</v>
      </c>
      <c r="E427" s="75">
        <v>5000</v>
      </c>
    </row>
    <row r="428" spans="1:5" ht="12.75" customHeight="1" x14ac:dyDescent="0.2">
      <c r="A428" s="31">
        <v>427</v>
      </c>
      <c r="B428" s="74">
        <f t="shared" ca="1" si="6"/>
        <v>40805</v>
      </c>
      <c r="C428" s="30" t="s">
        <v>496</v>
      </c>
      <c r="D428" s="30" t="s">
        <v>491</v>
      </c>
      <c r="E428" s="75">
        <v>10000</v>
      </c>
    </row>
    <row r="429" spans="1:5" ht="12.75" customHeight="1" x14ac:dyDescent="0.2">
      <c r="A429" s="31">
        <v>428</v>
      </c>
      <c r="B429" s="74">
        <f t="shared" ca="1" si="6"/>
        <v>40805</v>
      </c>
      <c r="C429" s="30" t="s">
        <v>243</v>
      </c>
      <c r="D429" s="30" t="s">
        <v>493</v>
      </c>
      <c r="E429" s="75">
        <v>10000</v>
      </c>
    </row>
    <row r="430" spans="1:5" ht="12.75" customHeight="1" x14ac:dyDescent="0.2">
      <c r="A430" s="31">
        <v>429</v>
      </c>
      <c r="B430" s="74">
        <f t="shared" ca="1" si="6"/>
        <v>40808</v>
      </c>
      <c r="C430" s="30" t="s">
        <v>496</v>
      </c>
      <c r="D430" s="30" t="s">
        <v>487</v>
      </c>
      <c r="E430" s="75">
        <v>15000</v>
      </c>
    </row>
    <row r="431" spans="1:5" ht="12.75" customHeight="1" x14ac:dyDescent="0.2">
      <c r="A431" s="31">
        <v>430</v>
      </c>
      <c r="B431" s="74">
        <f t="shared" ca="1" si="6"/>
        <v>40811</v>
      </c>
      <c r="C431" s="30" t="s">
        <v>497</v>
      </c>
      <c r="D431" s="30" t="s">
        <v>495</v>
      </c>
      <c r="E431" s="75">
        <v>10000</v>
      </c>
    </row>
    <row r="432" spans="1:5" ht="12.75" customHeight="1" x14ac:dyDescent="0.2">
      <c r="A432" s="31">
        <v>431</v>
      </c>
      <c r="B432" s="74">
        <f t="shared" ca="1" si="6"/>
        <v>40811</v>
      </c>
      <c r="C432" s="30" t="s">
        <v>492</v>
      </c>
      <c r="D432" s="30" t="s">
        <v>495</v>
      </c>
      <c r="E432" s="75">
        <v>12000</v>
      </c>
    </row>
    <row r="433" spans="1:5" ht="12.75" customHeight="1" x14ac:dyDescent="0.2">
      <c r="A433" s="31">
        <v>432</v>
      </c>
      <c r="B433" s="74">
        <f t="shared" ca="1" si="6"/>
        <v>40811</v>
      </c>
      <c r="C433" s="30" t="s">
        <v>494</v>
      </c>
      <c r="D433" s="30" t="s">
        <v>493</v>
      </c>
      <c r="E433" s="75">
        <v>25000</v>
      </c>
    </row>
    <row r="434" spans="1:5" ht="12.75" customHeight="1" x14ac:dyDescent="0.2">
      <c r="A434" s="31">
        <v>433</v>
      </c>
      <c r="B434" s="74">
        <f t="shared" ca="1" si="6"/>
        <v>40813</v>
      </c>
      <c r="C434" s="30" t="s">
        <v>501</v>
      </c>
      <c r="D434" s="30" t="s">
        <v>499</v>
      </c>
      <c r="E434" s="75">
        <v>50000</v>
      </c>
    </row>
    <row r="435" spans="1:5" x14ac:dyDescent="0.2">
      <c r="A435" s="31">
        <v>434</v>
      </c>
      <c r="B435" s="74">
        <f t="shared" ca="1" si="6"/>
        <v>40815</v>
      </c>
      <c r="C435" s="30" t="s">
        <v>496</v>
      </c>
      <c r="D435" s="30" t="s">
        <v>491</v>
      </c>
      <c r="E435" s="75">
        <v>60000</v>
      </c>
    </row>
    <row r="436" spans="1:5" ht="12.75" customHeight="1" x14ac:dyDescent="0.2">
      <c r="A436" s="31">
        <v>435</v>
      </c>
      <c r="B436" s="74">
        <f t="shared" ca="1" si="6"/>
        <v>40817</v>
      </c>
      <c r="C436" s="30" t="s">
        <v>496</v>
      </c>
      <c r="D436" s="30" t="s">
        <v>491</v>
      </c>
      <c r="E436" s="75">
        <v>30000</v>
      </c>
    </row>
    <row r="437" spans="1:5" ht="12.75" customHeight="1" x14ac:dyDescent="0.2">
      <c r="A437" s="31">
        <v>436</v>
      </c>
      <c r="B437" s="74">
        <f t="shared" ca="1" si="6"/>
        <v>40820</v>
      </c>
      <c r="C437" s="30" t="s">
        <v>498</v>
      </c>
      <c r="D437" s="30" t="s">
        <v>487</v>
      </c>
      <c r="E437" s="75">
        <v>50000</v>
      </c>
    </row>
    <row r="438" spans="1:5" x14ac:dyDescent="0.2">
      <c r="A438" s="31">
        <v>437</v>
      </c>
      <c r="B438" s="74">
        <f t="shared" ca="1" si="6"/>
        <v>40820</v>
      </c>
      <c r="C438" s="30" t="s">
        <v>243</v>
      </c>
      <c r="D438" s="30" t="s">
        <v>487</v>
      </c>
      <c r="E438" s="75">
        <v>62066</v>
      </c>
    </row>
    <row r="439" spans="1:5" ht="12.75" customHeight="1" x14ac:dyDescent="0.2">
      <c r="A439" s="31">
        <v>438</v>
      </c>
      <c r="B439" s="74">
        <f t="shared" ca="1" si="6"/>
        <v>40820</v>
      </c>
      <c r="C439" s="30" t="s">
        <v>501</v>
      </c>
      <c r="D439" s="30" t="s">
        <v>493</v>
      </c>
      <c r="E439" s="75">
        <v>30000</v>
      </c>
    </row>
    <row r="440" spans="1:5" ht="12.75" customHeight="1" x14ac:dyDescent="0.2">
      <c r="A440" s="31">
        <v>439</v>
      </c>
      <c r="B440" s="74">
        <f t="shared" ca="1" si="6"/>
        <v>40820</v>
      </c>
      <c r="C440" s="30" t="s">
        <v>492</v>
      </c>
      <c r="D440" s="30" t="s">
        <v>487</v>
      </c>
      <c r="E440" s="75">
        <v>30000</v>
      </c>
    </row>
    <row r="441" spans="1:5" x14ac:dyDescent="0.2">
      <c r="A441" s="31">
        <v>440</v>
      </c>
      <c r="B441" s="74">
        <f t="shared" ca="1" si="6"/>
        <v>40821</v>
      </c>
      <c r="C441" s="30" t="s">
        <v>243</v>
      </c>
      <c r="D441" s="30" t="s">
        <v>487</v>
      </c>
      <c r="E441" s="75">
        <v>60849</v>
      </c>
    </row>
    <row r="442" spans="1:5" ht="12.75" customHeight="1" x14ac:dyDescent="0.2">
      <c r="A442" s="31">
        <v>441</v>
      </c>
      <c r="B442" s="74">
        <f t="shared" ca="1" si="6"/>
        <v>40822</v>
      </c>
      <c r="C442" s="30" t="s">
        <v>492</v>
      </c>
      <c r="D442" s="30" t="s">
        <v>495</v>
      </c>
      <c r="E442" s="75">
        <v>12000</v>
      </c>
    </row>
    <row r="443" spans="1:5" ht="12.75" customHeight="1" x14ac:dyDescent="0.2">
      <c r="A443" s="31">
        <v>442</v>
      </c>
      <c r="B443" s="74">
        <f t="shared" ca="1" si="6"/>
        <v>40822</v>
      </c>
      <c r="C443" s="30" t="s">
        <v>494</v>
      </c>
      <c r="D443" s="30" t="s">
        <v>499</v>
      </c>
      <c r="E443" s="75">
        <v>15000</v>
      </c>
    </row>
    <row r="444" spans="1:5" ht="12.75" customHeight="1" x14ac:dyDescent="0.2">
      <c r="A444" s="31">
        <v>443</v>
      </c>
      <c r="B444" s="74">
        <f t="shared" ca="1" si="6"/>
        <v>40825</v>
      </c>
      <c r="C444" s="30" t="s">
        <v>501</v>
      </c>
      <c r="D444" s="30" t="s">
        <v>495</v>
      </c>
      <c r="E444" s="75">
        <v>12000</v>
      </c>
    </row>
    <row r="445" spans="1:5" ht="12.75" customHeight="1" x14ac:dyDescent="0.2">
      <c r="A445" s="31">
        <v>444</v>
      </c>
      <c r="B445" s="74">
        <f t="shared" ca="1" si="6"/>
        <v>40825</v>
      </c>
      <c r="C445" s="30" t="s">
        <v>496</v>
      </c>
      <c r="D445" s="30" t="s">
        <v>499</v>
      </c>
      <c r="E445" s="75">
        <v>5000</v>
      </c>
    </row>
    <row r="446" spans="1:5" ht="12.75" customHeight="1" x14ac:dyDescent="0.2">
      <c r="A446" s="31">
        <v>445</v>
      </c>
      <c r="B446" s="74">
        <f t="shared" ca="1" si="6"/>
        <v>40826</v>
      </c>
      <c r="C446" s="30" t="s">
        <v>492</v>
      </c>
      <c r="D446" s="30" t="s">
        <v>499</v>
      </c>
      <c r="E446" s="75">
        <v>10000</v>
      </c>
    </row>
    <row r="447" spans="1:5" ht="12.75" customHeight="1" x14ac:dyDescent="0.2">
      <c r="A447" s="31">
        <v>446</v>
      </c>
      <c r="B447" s="74">
        <f t="shared" ca="1" si="6"/>
        <v>40828</v>
      </c>
      <c r="C447" s="30" t="s">
        <v>243</v>
      </c>
      <c r="D447" s="30" t="s">
        <v>499</v>
      </c>
      <c r="E447" s="75">
        <v>5561</v>
      </c>
    </row>
    <row r="448" spans="1:5" ht="12.75" customHeight="1" x14ac:dyDescent="0.2">
      <c r="A448" s="31">
        <v>447</v>
      </c>
      <c r="B448" s="74">
        <f t="shared" ca="1" si="6"/>
        <v>40828</v>
      </c>
      <c r="C448" s="30" t="s">
        <v>498</v>
      </c>
      <c r="D448" s="30" t="s">
        <v>491</v>
      </c>
      <c r="E448" s="75">
        <v>18670</v>
      </c>
    </row>
    <row r="449" spans="1:5" ht="12.75" customHeight="1" x14ac:dyDescent="0.2">
      <c r="A449" s="31">
        <v>448</v>
      </c>
      <c r="B449" s="74">
        <f t="shared" ca="1" si="6"/>
        <v>40830</v>
      </c>
      <c r="C449" s="30" t="s">
        <v>488</v>
      </c>
      <c r="D449" s="30" t="s">
        <v>493</v>
      </c>
      <c r="E449" s="75">
        <v>30000</v>
      </c>
    </row>
    <row r="450" spans="1:5" ht="12.75" customHeight="1" x14ac:dyDescent="0.2">
      <c r="A450" s="31">
        <v>449</v>
      </c>
      <c r="B450" s="74">
        <f t="shared" ca="1" si="6"/>
        <v>40830</v>
      </c>
      <c r="C450" s="30" t="s">
        <v>492</v>
      </c>
      <c r="D450" s="30" t="s">
        <v>491</v>
      </c>
      <c r="E450" s="75">
        <v>50000</v>
      </c>
    </row>
    <row r="451" spans="1:5" ht="12.75" customHeight="1" x14ac:dyDescent="0.2">
      <c r="A451" s="31">
        <v>450</v>
      </c>
      <c r="B451" s="74">
        <f t="shared" ca="1" si="6"/>
        <v>40830</v>
      </c>
      <c r="C451" s="30" t="s">
        <v>496</v>
      </c>
      <c r="D451" s="30" t="s">
        <v>487</v>
      </c>
      <c r="E451" s="75">
        <v>15871</v>
      </c>
    </row>
    <row r="452" spans="1:5" ht="12.75" customHeight="1" x14ac:dyDescent="0.2">
      <c r="A452" s="31">
        <v>451</v>
      </c>
      <c r="B452" s="74">
        <f t="shared" ref="B452:B515" ca="1" si="7">IF(RAND()&gt;0.6,B451+INT(1+(RAND()*3)),B451)</f>
        <v>40831</v>
      </c>
      <c r="C452" s="30" t="s">
        <v>497</v>
      </c>
      <c r="D452" s="30" t="s">
        <v>495</v>
      </c>
      <c r="E452" s="75">
        <v>10000</v>
      </c>
    </row>
    <row r="453" spans="1:5" ht="12.75" customHeight="1" x14ac:dyDescent="0.2">
      <c r="A453" s="31">
        <v>452</v>
      </c>
      <c r="B453" s="74">
        <f t="shared" ca="1" si="7"/>
        <v>40832</v>
      </c>
      <c r="C453" s="30" t="s">
        <v>492</v>
      </c>
      <c r="D453" s="30" t="s">
        <v>495</v>
      </c>
      <c r="E453" s="75">
        <v>12000</v>
      </c>
    </row>
    <row r="454" spans="1:5" ht="12.75" customHeight="1" x14ac:dyDescent="0.2">
      <c r="A454" s="31">
        <v>453</v>
      </c>
      <c r="B454" s="74">
        <f t="shared" ca="1" si="7"/>
        <v>40832</v>
      </c>
      <c r="C454" s="30" t="s">
        <v>494</v>
      </c>
      <c r="D454" s="30" t="s">
        <v>493</v>
      </c>
      <c r="E454" s="75">
        <v>29442</v>
      </c>
    </row>
    <row r="455" spans="1:5" ht="12.75" customHeight="1" x14ac:dyDescent="0.2">
      <c r="A455" s="31">
        <v>454</v>
      </c>
      <c r="B455" s="74">
        <f t="shared" ca="1" si="7"/>
        <v>40832</v>
      </c>
      <c r="C455" s="30" t="s">
        <v>501</v>
      </c>
      <c r="D455" s="30" t="s">
        <v>487</v>
      </c>
      <c r="E455" s="75">
        <v>15000</v>
      </c>
    </row>
    <row r="456" spans="1:5" ht="12.75" customHeight="1" x14ac:dyDescent="0.2">
      <c r="A456" s="31">
        <v>455</v>
      </c>
      <c r="B456" s="74">
        <f t="shared" ca="1" si="7"/>
        <v>40832</v>
      </c>
      <c r="C456" s="30" t="s">
        <v>496</v>
      </c>
      <c r="D456" s="30" t="s">
        <v>491</v>
      </c>
      <c r="E456" s="75">
        <v>25000</v>
      </c>
    </row>
    <row r="457" spans="1:5" ht="12.75" customHeight="1" x14ac:dyDescent="0.2">
      <c r="A457" s="31">
        <v>456</v>
      </c>
      <c r="B457" s="74">
        <f t="shared" ca="1" si="7"/>
        <v>40835</v>
      </c>
      <c r="C457" s="30" t="s">
        <v>501</v>
      </c>
      <c r="D457" s="30" t="s">
        <v>499</v>
      </c>
      <c r="E457" s="75">
        <v>53589</v>
      </c>
    </row>
    <row r="458" spans="1:5" ht="12.75" customHeight="1" x14ac:dyDescent="0.2">
      <c r="A458" s="31">
        <v>457</v>
      </c>
      <c r="B458" s="74">
        <f t="shared" ca="1" si="7"/>
        <v>40835</v>
      </c>
      <c r="C458" s="30" t="s">
        <v>497</v>
      </c>
      <c r="D458" s="30" t="s">
        <v>487</v>
      </c>
      <c r="E458" s="75">
        <v>30000</v>
      </c>
    </row>
    <row r="459" spans="1:5" ht="12.75" customHeight="1" x14ac:dyDescent="0.2">
      <c r="A459" s="31">
        <v>458</v>
      </c>
      <c r="B459" s="74">
        <f t="shared" ca="1" si="7"/>
        <v>40838</v>
      </c>
      <c r="C459" s="30" t="s">
        <v>494</v>
      </c>
      <c r="D459" s="30" t="s">
        <v>493</v>
      </c>
      <c r="E459" s="75">
        <v>30000</v>
      </c>
    </row>
    <row r="460" spans="1:5" x14ac:dyDescent="0.2">
      <c r="A460" s="31">
        <v>459</v>
      </c>
      <c r="B460" s="74">
        <f t="shared" ca="1" si="7"/>
        <v>40841</v>
      </c>
      <c r="C460" s="30" t="s">
        <v>496</v>
      </c>
      <c r="D460" s="30" t="s">
        <v>491</v>
      </c>
      <c r="E460" s="75">
        <v>60000</v>
      </c>
    </row>
    <row r="461" spans="1:5" ht="12.75" customHeight="1" x14ac:dyDescent="0.2">
      <c r="A461" s="31">
        <v>460</v>
      </c>
      <c r="B461" s="74">
        <f t="shared" ca="1" si="7"/>
        <v>40843</v>
      </c>
      <c r="C461" s="30" t="s">
        <v>496</v>
      </c>
      <c r="D461" s="30" t="s">
        <v>491</v>
      </c>
      <c r="E461" s="75">
        <v>30000</v>
      </c>
    </row>
    <row r="462" spans="1:5" ht="12.75" customHeight="1" x14ac:dyDescent="0.2">
      <c r="A462" s="31">
        <v>461</v>
      </c>
      <c r="B462" s="74">
        <f t="shared" ca="1" si="7"/>
        <v>40845</v>
      </c>
      <c r="C462" s="30" t="s">
        <v>498</v>
      </c>
      <c r="D462" s="30" t="s">
        <v>487</v>
      </c>
      <c r="E462" s="75">
        <v>50000</v>
      </c>
    </row>
    <row r="463" spans="1:5" x14ac:dyDescent="0.2">
      <c r="A463" s="31">
        <v>462</v>
      </c>
      <c r="B463" s="74">
        <f t="shared" ca="1" si="7"/>
        <v>40845</v>
      </c>
      <c r="C463" s="30" t="s">
        <v>243</v>
      </c>
      <c r="D463" s="30" t="s">
        <v>487</v>
      </c>
      <c r="E463" s="75">
        <v>61047</v>
      </c>
    </row>
    <row r="464" spans="1:5" ht="12.75" customHeight="1" x14ac:dyDescent="0.2">
      <c r="A464" s="31">
        <v>463</v>
      </c>
      <c r="B464" s="74">
        <f t="shared" ca="1" si="7"/>
        <v>40845</v>
      </c>
      <c r="C464" s="30" t="s">
        <v>492</v>
      </c>
      <c r="D464" s="30" t="s">
        <v>487</v>
      </c>
      <c r="E464" s="75">
        <v>30000</v>
      </c>
    </row>
    <row r="465" spans="1:5" ht="12.75" customHeight="1" x14ac:dyDescent="0.2">
      <c r="A465" s="31">
        <v>464</v>
      </c>
      <c r="B465" s="74">
        <f t="shared" ca="1" si="7"/>
        <v>40848</v>
      </c>
      <c r="C465" s="30" t="s">
        <v>494</v>
      </c>
      <c r="D465" s="30" t="s">
        <v>491</v>
      </c>
      <c r="E465" s="75">
        <v>5000</v>
      </c>
    </row>
    <row r="466" spans="1:5" ht="12.75" customHeight="1" x14ac:dyDescent="0.2">
      <c r="A466" s="31">
        <v>465</v>
      </c>
      <c r="B466" s="74">
        <f t="shared" ca="1" si="7"/>
        <v>40848</v>
      </c>
      <c r="C466" s="30" t="s">
        <v>501</v>
      </c>
      <c r="D466" s="30" t="s">
        <v>491</v>
      </c>
      <c r="E466" s="75">
        <v>10000</v>
      </c>
    </row>
    <row r="467" spans="1:5" ht="12.75" customHeight="1" x14ac:dyDescent="0.2">
      <c r="A467" s="31">
        <v>466</v>
      </c>
      <c r="B467" s="74">
        <f t="shared" ca="1" si="7"/>
        <v>40849</v>
      </c>
      <c r="C467" s="30" t="s">
        <v>496</v>
      </c>
      <c r="D467" s="30" t="s">
        <v>493</v>
      </c>
      <c r="E467" s="75">
        <v>5000</v>
      </c>
    </row>
    <row r="468" spans="1:5" ht="12.75" customHeight="1" x14ac:dyDescent="0.2">
      <c r="A468" s="31">
        <v>467</v>
      </c>
      <c r="B468" s="74">
        <f t="shared" ca="1" si="7"/>
        <v>40849</v>
      </c>
      <c r="C468" s="30" t="s">
        <v>243</v>
      </c>
      <c r="D468" s="30" t="s">
        <v>493</v>
      </c>
      <c r="E468" s="75">
        <v>10000</v>
      </c>
    </row>
    <row r="469" spans="1:5" ht="12.75" customHeight="1" x14ac:dyDescent="0.2">
      <c r="A469" s="31">
        <v>468</v>
      </c>
      <c r="B469" s="74">
        <f t="shared" ca="1" si="7"/>
        <v>40851</v>
      </c>
      <c r="C469" s="30" t="s">
        <v>496</v>
      </c>
      <c r="D469" s="30" t="s">
        <v>499</v>
      </c>
      <c r="E469" s="75">
        <v>30000</v>
      </c>
    </row>
    <row r="470" spans="1:5" ht="12.75" customHeight="1" x14ac:dyDescent="0.2">
      <c r="A470" s="31">
        <v>469</v>
      </c>
      <c r="B470" s="74">
        <f t="shared" ca="1" si="7"/>
        <v>40851</v>
      </c>
      <c r="C470" s="30" t="s">
        <v>497</v>
      </c>
      <c r="D470" s="30" t="s">
        <v>489</v>
      </c>
      <c r="E470" s="75">
        <v>30000</v>
      </c>
    </row>
    <row r="471" spans="1:5" ht="12.75" customHeight="1" x14ac:dyDescent="0.2">
      <c r="A471" s="31">
        <v>470</v>
      </c>
      <c r="B471" s="74">
        <f t="shared" ca="1" si="7"/>
        <v>40851</v>
      </c>
      <c r="C471" s="30" t="s">
        <v>501</v>
      </c>
      <c r="D471" s="30" t="s">
        <v>499</v>
      </c>
      <c r="E471" s="75">
        <v>30000</v>
      </c>
    </row>
    <row r="472" spans="1:5" ht="12.75" customHeight="1" x14ac:dyDescent="0.2">
      <c r="A472" s="31">
        <v>471</v>
      </c>
      <c r="B472" s="74">
        <f t="shared" ca="1" si="7"/>
        <v>40854</v>
      </c>
      <c r="C472" s="30" t="s">
        <v>496</v>
      </c>
      <c r="D472" s="30" t="s">
        <v>487</v>
      </c>
      <c r="E472" s="75">
        <v>42322</v>
      </c>
    </row>
    <row r="473" spans="1:5" ht="12.75" customHeight="1" x14ac:dyDescent="0.2">
      <c r="A473" s="31">
        <v>472</v>
      </c>
      <c r="B473" s="74">
        <f t="shared" ca="1" si="7"/>
        <v>40854</v>
      </c>
      <c r="C473" s="30" t="s">
        <v>497</v>
      </c>
      <c r="D473" s="30" t="s">
        <v>489</v>
      </c>
      <c r="E473" s="75">
        <v>50873</v>
      </c>
    </row>
    <row r="474" spans="1:5" ht="12.75" customHeight="1" x14ac:dyDescent="0.2">
      <c r="A474" s="31">
        <v>473</v>
      </c>
      <c r="B474" s="74">
        <f t="shared" ca="1" si="7"/>
        <v>40855</v>
      </c>
      <c r="C474" s="30" t="s">
        <v>494</v>
      </c>
      <c r="D474" s="30" t="s">
        <v>489</v>
      </c>
      <c r="E474" s="75">
        <v>30000</v>
      </c>
    </row>
    <row r="475" spans="1:5" ht="12.75" customHeight="1" x14ac:dyDescent="0.2">
      <c r="A475" s="31">
        <v>474</v>
      </c>
      <c r="B475" s="74">
        <f t="shared" ca="1" si="7"/>
        <v>40855</v>
      </c>
      <c r="C475" s="30" t="s">
        <v>501</v>
      </c>
      <c r="D475" s="30" t="s">
        <v>495</v>
      </c>
      <c r="E475" s="75">
        <v>12000</v>
      </c>
    </row>
    <row r="476" spans="1:5" ht="12.75" customHeight="1" x14ac:dyDescent="0.2">
      <c r="A476" s="31">
        <v>475</v>
      </c>
      <c r="B476" s="74">
        <f t="shared" ca="1" si="7"/>
        <v>40855</v>
      </c>
      <c r="C476" s="30" t="s">
        <v>498</v>
      </c>
      <c r="D476" s="30" t="s">
        <v>487</v>
      </c>
      <c r="E476" s="75">
        <v>40000</v>
      </c>
    </row>
    <row r="477" spans="1:5" ht="12.75" customHeight="1" x14ac:dyDescent="0.2">
      <c r="A477" s="31">
        <v>476</v>
      </c>
      <c r="B477" s="74">
        <f t="shared" ca="1" si="7"/>
        <v>40855</v>
      </c>
      <c r="C477" s="30" t="s">
        <v>243</v>
      </c>
      <c r="D477" s="30" t="s">
        <v>489</v>
      </c>
      <c r="E477" s="75">
        <v>50000</v>
      </c>
    </row>
    <row r="478" spans="1:5" x14ac:dyDescent="0.2">
      <c r="A478" s="31">
        <v>477</v>
      </c>
      <c r="B478" s="74">
        <f t="shared" ca="1" si="7"/>
        <v>40855</v>
      </c>
      <c r="C478" s="30" t="s">
        <v>492</v>
      </c>
      <c r="D478" s="30" t="s">
        <v>491</v>
      </c>
      <c r="E478" s="75">
        <v>64776</v>
      </c>
    </row>
    <row r="479" spans="1:5" ht="12.75" customHeight="1" x14ac:dyDescent="0.2">
      <c r="A479" s="31">
        <v>478</v>
      </c>
      <c r="B479" s="74">
        <f t="shared" ca="1" si="7"/>
        <v>40855</v>
      </c>
      <c r="C479" s="30" t="s">
        <v>494</v>
      </c>
      <c r="D479" s="30" t="s">
        <v>491</v>
      </c>
      <c r="E479" s="75">
        <v>30000</v>
      </c>
    </row>
    <row r="480" spans="1:5" ht="12.75" customHeight="1" x14ac:dyDescent="0.2">
      <c r="A480" s="31">
        <v>479</v>
      </c>
      <c r="B480" s="74">
        <f t="shared" ca="1" si="7"/>
        <v>40856</v>
      </c>
      <c r="C480" s="30" t="s">
        <v>501</v>
      </c>
      <c r="D480" s="30" t="s">
        <v>495</v>
      </c>
      <c r="E480" s="75">
        <v>12000</v>
      </c>
    </row>
    <row r="481" spans="1:5" ht="12.75" customHeight="1" x14ac:dyDescent="0.2">
      <c r="A481" s="31">
        <v>480</v>
      </c>
      <c r="B481" s="74">
        <f t="shared" ca="1" si="7"/>
        <v>40856</v>
      </c>
      <c r="C481" s="30" t="s">
        <v>496</v>
      </c>
      <c r="D481" s="30" t="s">
        <v>499</v>
      </c>
      <c r="E481" s="75">
        <v>30000</v>
      </c>
    </row>
    <row r="482" spans="1:5" ht="12.75" customHeight="1" x14ac:dyDescent="0.2">
      <c r="A482" s="31">
        <v>481</v>
      </c>
      <c r="B482" s="74">
        <f t="shared" ca="1" si="7"/>
        <v>40857</v>
      </c>
      <c r="C482" s="30" t="s">
        <v>501</v>
      </c>
      <c r="D482" s="30" t="s">
        <v>493</v>
      </c>
      <c r="E482" s="75">
        <v>5000</v>
      </c>
    </row>
    <row r="483" spans="1:5" ht="12.75" customHeight="1" x14ac:dyDescent="0.2">
      <c r="A483" s="31">
        <v>482</v>
      </c>
      <c r="B483" s="74">
        <f t="shared" ca="1" si="7"/>
        <v>40857</v>
      </c>
      <c r="C483" s="30" t="s">
        <v>496</v>
      </c>
      <c r="D483" s="30" t="s">
        <v>495</v>
      </c>
      <c r="E483" s="75">
        <v>10000</v>
      </c>
    </row>
    <row r="484" spans="1:5" ht="12.75" customHeight="1" x14ac:dyDescent="0.2">
      <c r="A484" s="31">
        <v>483</v>
      </c>
      <c r="B484" s="74">
        <f t="shared" ca="1" si="7"/>
        <v>40859</v>
      </c>
      <c r="C484" s="30" t="s">
        <v>498</v>
      </c>
      <c r="D484" s="30" t="s">
        <v>499</v>
      </c>
      <c r="E484" s="75">
        <v>15000</v>
      </c>
    </row>
    <row r="485" spans="1:5" ht="12.75" customHeight="1" x14ac:dyDescent="0.2">
      <c r="A485" s="31">
        <v>484</v>
      </c>
      <c r="B485" s="74">
        <f t="shared" ca="1" si="7"/>
        <v>40859</v>
      </c>
      <c r="C485" s="30" t="s">
        <v>243</v>
      </c>
      <c r="D485" s="30" t="s">
        <v>495</v>
      </c>
      <c r="E485" s="75">
        <v>12000</v>
      </c>
    </row>
    <row r="486" spans="1:5" ht="12.75" customHeight="1" x14ac:dyDescent="0.2">
      <c r="A486" s="31">
        <v>485</v>
      </c>
      <c r="B486" s="74">
        <f t="shared" ca="1" si="7"/>
        <v>40860</v>
      </c>
      <c r="C486" s="30" t="s">
        <v>497</v>
      </c>
      <c r="D486" s="30" t="s">
        <v>487</v>
      </c>
      <c r="E486" s="75">
        <v>10000</v>
      </c>
    </row>
    <row r="487" spans="1:5" ht="12.75" customHeight="1" x14ac:dyDescent="0.2">
      <c r="A487" s="31">
        <v>486</v>
      </c>
      <c r="B487" s="74">
        <f t="shared" ca="1" si="7"/>
        <v>40861</v>
      </c>
      <c r="C487" s="30" t="s">
        <v>492</v>
      </c>
      <c r="D487" s="30" t="s">
        <v>489</v>
      </c>
      <c r="E487" s="75">
        <v>10000</v>
      </c>
    </row>
    <row r="488" spans="1:5" ht="12.75" customHeight="1" x14ac:dyDescent="0.2">
      <c r="A488" s="31">
        <v>487</v>
      </c>
      <c r="B488" s="74">
        <f t="shared" ca="1" si="7"/>
        <v>40863</v>
      </c>
      <c r="C488" s="30" t="s">
        <v>494</v>
      </c>
      <c r="D488" s="30" t="s">
        <v>495</v>
      </c>
      <c r="E488" s="75">
        <v>5000</v>
      </c>
    </row>
    <row r="489" spans="1:5" ht="12.75" customHeight="1" x14ac:dyDescent="0.2">
      <c r="A489" s="31">
        <v>488</v>
      </c>
      <c r="B489" s="74">
        <f t="shared" ca="1" si="7"/>
        <v>40865</v>
      </c>
      <c r="C489" s="30" t="s">
        <v>494</v>
      </c>
      <c r="D489" s="30" t="s">
        <v>493</v>
      </c>
      <c r="E489" s="75">
        <v>30000</v>
      </c>
    </row>
    <row r="490" spans="1:5" ht="12.75" customHeight="1" x14ac:dyDescent="0.2">
      <c r="A490" s="31">
        <v>489</v>
      </c>
      <c r="B490" s="74">
        <f t="shared" ca="1" si="7"/>
        <v>40865</v>
      </c>
      <c r="C490" s="30" t="s">
        <v>501</v>
      </c>
      <c r="D490" s="30" t="s">
        <v>495</v>
      </c>
      <c r="E490" s="75">
        <v>12000</v>
      </c>
    </row>
    <row r="491" spans="1:5" ht="12.75" customHeight="1" x14ac:dyDescent="0.2">
      <c r="A491" s="31">
        <v>490</v>
      </c>
      <c r="B491" s="74">
        <f t="shared" ca="1" si="7"/>
        <v>40865</v>
      </c>
      <c r="C491" s="30" t="s">
        <v>496</v>
      </c>
      <c r="D491" s="30" t="s">
        <v>499</v>
      </c>
      <c r="E491" s="75">
        <v>30000</v>
      </c>
    </row>
    <row r="492" spans="1:5" ht="12.75" customHeight="1" x14ac:dyDescent="0.2">
      <c r="A492" s="31">
        <v>491</v>
      </c>
      <c r="B492" s="74">
        <f t="shared" ca="1" si="7"/>
        <v>40865</v>
      </c>
      <c r="C492" s="30" t="s">
        <v>498</v>
      </c>
      <c r="D492" s="30" t="s">
        <v>487</v>
      </c>
      <c r="E492" s="75">
        <v>42823</v>
      </c>
    </row>
    <row r="493" spans="1:5" ht="12.75" customHeight="1" x14ac:dyDescent="0.2">
      <c r="A493" s="31">
        <v>492</v>
      </c>
      <c r="B493" s="74">
        <f t="shared" ca="1" si="7"/>
        <v>40865</v>
      </c>
      <c r="C493" s="30" t="s">
        <v>498</v>
      </c>
      <c r="D493" s="30" t="s">
        <v>499</v>
      </c>
      <c r="E493" s="75">
        <v>15000</v>
      </c>
    </row>
    <row r="494" spans="1:5" ht="12.75" customHeight="1" x14ac:dyDescent="0.2">
      <c r="A494" s="31">
        <v>493</v>
      </c>
      <c r="B494" s="74">
        <f t="shared" ca="1" si="7"/>
        <v>40867</v>
      </c>
      <c r="C494" s="30" t="s">
        <v>501</v>
      </c>
      <c r="D494" s="30" t="s">
        <v>499</v>
      </c>
      <c r="E494" s="75">
        <v>30000</v>
      </c>
    </row>
    <row r="495" spans="1:5" ht="12.75" customHeight="1" x14ac:dyDescent="0.2">
      <c r="A495" s="31">
        <v>494</v>
      </c>
      <c r="B495" s="74">
        <f t="shared" ca="1" si="7"/>
        <v>40868</v>
      </c>
      <c r="C495" s="30" t="s">
        <v>494</v>
      </c>
      <c r="D495" s="30" t="s">
        <v>487</v>
      </c>
      <c r="E495" s="75">
        <v>10000</v>
      </c>
    </row>
    <row r="496" spans="1:5" ht="12.75" customHeight="1" x14ac:dyDescent="0.2">
      <c r="A496" s="31">
        <v>495</v>
      </c>
      <c r="B496" s="74">
        <f t="shared" ca="1" si="7"/>
        <v>40868</v>
      </c>
      <c r="C496" s="30" t="s">
        <v>498</v>
      </c>
      <c r="D496" s="30" t="s">
        <v>499</v>
      </c>
      <c r="E496" s="75">
        <v>25000</v>
      </c>
    </row>
    <row r="497" spans="1:5" ht="12.75" customHeight="1" x14ac:dyDescent="0.2">
      <c r="A497" s="31">
        <v>496</v>
      </c>
      <c r="B497" s="74">
        <f t="shared" ca="1" si="7"/>
        <v>40868</v>
      </c>
      <c r="C497" s="30" t="s">
        <v>496</v>
      </c>
      <c r="D497" s="30" t="s">
        <v>489</v>
      </c>
      <c r="E497" s="75">
        <v>50472</v>
      </c>
    </row>
    <row r="498" spans="1:5" ht="12.75" customHeight="1" x14ac:dyDescent="0.2">
      <c r="A498" s="31">
        <v>497</v>
      </c>
      <c r="B498" s="74">
        <f t="shared" ca="1" si="7"/>
        <v>40868</v>
      </c>
      <c r="C498" s="30" t="s">
        <v>492</v>
      </c>
      <c r="D498" s="30" t="s">
        <v>491</v>
      </c>
      <c r="E498" s="75">
        <v>30000</v>
      </c>
    </row>
    <row r="499" spans="1:5" ht="12.75" customHeight="1" x14ac:dyDescent="0.2">
      <c r="A499" s="31">
        <v>498</v>
      </c>
      <c r="B499" s="74">
        <f t="shared" ca="1" si="7"/>
        <v>40868</v>
      </c>
      <c r="C499" s="30" t="s">
        <v>494</v>
      </c>
      <c r="D499" s="30" t="s">
        <v>495</v>
      </c>
      <c r="E499" s="75">
        <v>5000</v>
      </c>
    </row>
    <row r="500" spans="1:5" ht="12.75" customHeight="1" x14ac:dyDescent="0.2">
      <c r="A500" s="31">
        <v>499</v>
      </c>
      <c r="B500" s="74">
        <f t="shared" ca="1" si="7"/>
        <v>40871</v>
      </c>
      <c r="C500" s="30" t="s">
        <v>501</v>
      </c>
      <c r="D500" s="30" t="s">
        <v>487</v>
      </c>
      <c r="E500" s="75">
        <v>30000</v>
      </c>
    </row>
    <row r="501" spans="1:5" ht="12.75" customHeight="1" x14ac:dyDescent="0.2">
      <c r="A501" s="31">
        <v>500</v>
      </c>
      <c r="B501" s="74">
        <f t="shared" ca="1" si="7"/>
        <v>40871</v>
      </c>
      <c r="C501" s="30" t="s">
        <v>492</v>
      </c>
      <c r="D501" s="30" t="s">
        <v>495</v>
      </c>
      <c r="E501" s="75">
        <v>12000</v>
      </c>
    </row>
    <row r="502" spans="1:5" ht="12.75" customHeight="1" x14ac:dyDescent="0.2">
      <c r="A502" s="31">
        <v>501</v>
      </c>
      <c r="B502" s="74">
        <f t="shared" ca="1" si="7"/>
        <v>40873</v>
      </c>
      <c r="C502" s="30" t="s">
        <v>494</v>
      </c>
      <c r="D502" s="30" t="s">
        <v>495</v>
      </c>
      <c r="E502" s="75">
        <v>12000</v>
      </c>
    </row>
    <row r="503" spans="1:5" ht="12.75" customHeight="1" x14ac:dyDescent="0.2">
      <c r="A503" s="31">
        <v>502</v>
      </c>
      <c r="B503" s="74">
        <f t="shared" ca="1" si="7"/>
        <v>40874</v>
      </c>
      <c r="C503" s="30" t="s">
        <v>501</v>
      </c>
      <c r="D503" s="30" t="s">
        <v>495</v>
      </c>
      <c r="E503" s="75">
        <v>5000</v>
      </c>
    </row>
    <row r="504" spans="1:5" ht="12.75" customHeight="1" x14ac:dyDescent="0.2">
      <c r="A504" s="31">
        <v>503</v>
      </c>
      <c r="B504" s="74">
        <f t="shared" ca="1" si="7"/>
        <v>40874</v>
      </c>
      <c r="C504" s="30" t="s">
        <v>496</v>
      </c>
      <c r="D504" s="30" t="s">
        <v>499</v>
      </c>
      <c r="E504" s="75">
        <v>10000</v>
      </c>
    </row>
    <row r="505" spans="1:5" ht="12.75" customHeight="1" x14ac:dyDescent="0.2">
      <c r="A505" s="31">
        <v>504</v>
      </c>
      <c r="B505" s="74">
        <f t="shared" ca="1" si="7"/>
        <v>40874</v>
      </c>
      <c r="C505" s="30" t="s">
        <v>243</v>
      </c>
      <c r="D505" s="30" t="s">
        <v>487</v>
      </c>
      <c r="E505" s="75">
        <v>18000</v>
      </c>
    </row>
    <row r="506" spans="1:5" ht="12.75" customHeight="1" x14ac:dyDescent="0.2">
      <c r="A506" s="31">
        <v>505</v>
      </c>
      <c r="B506" s="74">
        <f t="shared" ca="1" si="7"/>
        <v>40874</v>
      </c>
      <c r="C506" s="30" t="s">
        <v>501</v>
      </c>
      <c r="D506" s="30" t="s">
        <v>495</v>
      </c>
      <c r="E506" s="75">
        <v>5000</v>
      </c>
    </row>
    <row r="507" spans="1:5" x14ac:dyDescent="0.2">
      <c r="A507" s="31">
        <v>506</v>
      </c>
      <c r="B507" s="74">
        <f t="shared" ca="1" si="7"/>
        <v>40874</v>
      </c>
      <c r="C507" s="30" t="s">
        <v>243</v>
      </c>
      <c r="D507" s="30" t="s">
        <v>499</v>
      </c>
      <c r="E507" s="75">
        <v>60000</v>
      </c>
    </row>
    <row r="508" spans="1:5" ht="12.75" customHeight="1" x14ac:dyDescent="0.2">
      <c r="A508" s="31">
        <v>507</v>
      </c>
      <c r="B508" s="74">
        <f t="shared" ca="1" si="7"/>
        <v>40875</v>
      </c>
      <c r="C508" s="30" t="s">
        <v>488</v>
      </c>
      <c r="D508" s="30" t="s">
        <v>487</v>
      </c>
      <c r="E508" s="75">
        <v>30000</v>
      </c>
    </row>
    <row r="509" spans="1:5" ht="12.75" customHeight="1" x14ac:dyDescent="0.2">
      <c r="A509" s="31">
        <v>508</v>
      </c>
      <c r="B509" s="74">
        <f t="shared" ca="1" si="7"/>
        <v>40875</v>
      </c>
      <c r="C509" s="30" t="s">
        <v>494</v>
      </c>
      <c r="D509" s="30" t="s">
        <v>499</v>
      </c>
      <c r="E509" s="75">
        <v>30000</v>
      </c>
    </row>
    <row r="510" spans="1:5" ht="12.75" customHeight="1" x14ac:dyDescent="0.2">
      <c r="A510" s="31">
        <v>509</v>
      </c>
      <c r="B510" s="74">
        <f t="shared" ca="1" si="7"/>
        <v>40875</v>
      </c>
      <c r="C510" s="30" t="s">
        <v>243</v>
      </c>
      <c r="D510" s="30" t="s">
        <v>489</v>
      </c>
      <c r="E510" s="75">
        <v>10000</v>
      </c>
    </row>
    <row r="511" spans="1:5" ht="12.75" customHeight="1" x14ac:dyDescent="0.2">
      <c r="A511" s="31">
        <v>510</v>
      </c>
      <c r="B511" s="74">
        <f t="shared" ca="1" si="7"/>
        <v>40875</v>
      </c>
      <c r="C511" s="30" t="s">
        <v>492</v>
      </c>
      <c r="D511" s="30" t="s">
        <v>487</v>
      </c>
      <c r="E511" s="75">
        <v>30000</v>
      </c>
    </row>
    <row r="512" spans="1:5" x14ac:dyDescent="0.2">
      <c r="A512" s="31">
        <v>511</v>
      </c>
      <c r="B512" s="74">
        <f t="shared" ca="1" si="7"/>
        <v>40878</v>
      </c>
      <c r="C512" s="30" t="s">
        <v>498</v>
      </c>
      <c r="D512" s="30" t="s">
        <v>491</v>
      </c>
      <c r="E512" s="75">
        <v>64741</v>
      </c>
    </row>
    <row r="513" spans="1:5" ht="12.75" customHeight="1" x14ac:dyDescent="0.2">
      <c r="A513" s="31">
        <v>512</v>
      </c>
      <c r="B513" s="74">
        <f t="shared" ca="1" si="7"/>
        <v>40878</v>
      </c>
      <c r="C513" s="30" t="s">
        <v>243</v>
      </c>
      <c r="D513" s="30" t="s">
        <v>491</v>
      </c>
      <c r="E513" s="75">
        <v>30000</v>
      </c>
    </row>
    <row r="514" spans="1:5" ht="12.75" customHeight="1" x14ac:dyDescent="0.2">
      <c r="A514" s="31">
        <v>513</v>
      </c>
      <c r="B514" s="74">
        <f t="shared" ca="1" si="7"/>
        <v>40878</v>
      </c>
      <c r="C514" s="30" t="s">
        <v>486</v>
      </c>
      <c r="D514" s="30" t="s">
        <v>493</v>
      </c>
      <c r="E514" s="75">
        <v>5000</v>
      </c>
    </row>
    <row r="515" spans="1:5" ht="12.75" customHeight="1" x14ac:dyDescent="0.2">
      <c r="A515" s="31">
        <v>514</v>
      </c>
      <c r="B515" s="74">
        <f t="shared" ca="1" si="7"/>
        <v>40878</v>
      </c>
      <c r="C515" s="30" t="s">
        <v>492</v>
      </c>
      <c r="D515" s="30" t="s">
        <v>499</v>
      </c>
      <c r="E515" s="75">
        <v>50000</v>
      </c>
    </row>
    <row r="516" spans="1:5" ht="12.75" customHeight="1" x14ac:dyDescent="0.2">
      <c r="A516" s="31">
        <v>515</v>
      </c>
      <c r="B516" s="74">
        <f t="shared" ref="B516:B579" ca="1" si="8">IF(RAND()&gt;0.6,B515+INT(1+(RAND()*3)),B515)</f>
        <v>40880</v>
      </c>
      <c r="C516" s="30" t="s">
        <v>486</v>
      </c>
      <c r="D516" s="30" t="s">
        <v>495</v>
      </c>
      <c r="E516" s="75">
        <v>12000</v>
      </c>
    </row>
    <row r="517" spans="1:5" ht="12.75" customHeight="1" x14ac:dyDescent="0.2">
      <c r="A517" s="31">
        <v>516</v>
      </c>
      <c r="B517" s="74">
        <f t="shared" ca="1" si="8"/>
        <v>40880</v>
      </c>
      <c r="C517" s="30" t="s">
        <v>497</v>
      </c>
      <c r="D517" s="30" t="s">
        <v>499</v>
      </c>
      <c r="E517" s="75">
        <v>25000</v>
      </c>
    </row>
    <row r="518" spans="1:5" ht="12.75" customHeight="1" x14ac:dyDescent="0.2">
      <c r="A518" s="31">
        <v>517</v>
      </c>
      <c r="B518" s="74">
        <f t="shared" ca="1" si="8"/>
        <v>40880</v>
      </c>
      <c r="C518" s="30" t="s">
        <v>492</v>
      </c>
      <c r="D518" s="30" t="s">
        <v>491</v>
      </c>
      <c r="E518" s="75">
        <v>15000</v>
      </c>
    </row>
    <row r="519" spans="1:5" ht="12.75" customHeight="1" x14ac:dyDescent="0.2">
      <c r="A519" s="31">
        <v>518</v>
      </c>
      <c r="B519" s="74">
        <f t="shared" ca="1" si="8"/>
        <v>40880</v>
      </c>
      <c r="C519" s="30" t="s">
        <v>243</v>
      </c>
      <c r="D519" s="30" t="s">
        <v>493</v>
      </c>
      <c r="E519" s="75">
        <v>10000</v>
      </c>
    </row>
    <row r="520" spans="1:5" ht="12.75" customHeight="1" x14ac:dyDescent="0.2">
      <c r="A520" s="31">
        <v>519</v>
      </c>
      <c r="B520" s="74">
        <f t="shared" ca="1" si="8"/>
        <v>40880</v>
      </c>
      <c r="C520" s="30" t="s">
        <v>496</v>
      </c>
      <c r="D520" s="30" t="s">
        <v>495</v>
      </c>
      <c r="E520" s="75">
        <v>10000</v>
      </c>
    </row>
    <row r="521" spans="1:5" ht="12.75" customHeight="1" x14ac:dyDescent="0.2">
      <c r="A521" s="31">
        <v>520</v>
      </c>
      <c r="B521" s="74">
        <f t="shared" ca="1" si="8"/>
        <v>40880</v>
      </c>
      <c r="C521" s="30" t="s">
        <v>498</v>
      </c>
      <c r="D521" s="30" t="s">
        <v>495</v>
      </c>
      <c r="E521" s="75">
        <v>12000</v>
      </c>
    </row>
    <row r="522" spans="1:5" ht="12.75" customHeight="1" x14ac:dyDescent="0.2">
      <c r="A522" s="31">
        <v>521</v>
      </c>
      <c r="B522" s="74">
        <f t="shared" ca="1" si="8"/>
        <v>40883</v>
      </c>
      <c r="C522" s="30" t="s">
        <v>488</v>
      </c>
      <c r="D522" s="30" t="s">
        <v>493</v>
      </c>
      <c r="E522" s="75">
        <v>30000</v>
      </c>
    </row>
    <row r="523" spans="1:5" ht="12.75" customHeight="1" x14ac:dyDescent="0.2">
      <c r="A523" s="31">
        <v>522</v>
      </c>
      <c r="B523" s="74">
        <f t="shared" ca="1" si="8"/>
        <v>40883</v>
      </c>
      <c r="C523" s="30" t="s">
        <v>494</v>
      </c>
      <c r="D523" s="30" t="s">
        <v>495</v>
      </c>
      <c r="E523" s="75">
        <v>8204</v>
      </c>
    </row>
    <row r="524" spans="1:5" ht="12.75" customHeight="1" x14ac:dyDescent="0.2">
      <c r="A524" s="31">
        <v>523</v>
      </c>
      <c r="B524" s="74">
        <f t="shared" ca="1" si="8"/>
        <v>40883</v>
      </c>
      <c r="C524" s="30" t="s">
        <v>492</v>
      </c>
      <c r="D524" s="30" t="s">
        <v>493</v>
      </c>
      <c r="E524" s="75">
        <v>11755</v>
      </c>
    </row>
    <row r="525" spans="1:5" ht="12.75" customHeight="1" x14ac:dyDescent="0.2">
      <c r="A525" s="31">
        <v>524</v>
      </c>
      <c r="B525" s="74">
        <f t="shared" ca="1" si="8"/>
        <v>40883</v>
      </c>
      <c r="C525" s="30" t="s">
        <v>496</v>
      </c>
      <c r="D525" s="30" t="s">
        <v>495</v>
      </c>
      <c r="E525" s="75">
        <v>12000</v>
      </c>
    </row>
    <row r="526" spans="1:5" ht="12.75" customHeight="1" x14ac:dyDescent="0.2">
      <c r="A526" s="31">
        <v>525</v>
      </c>
      <c r="B526" s="74">
        <f t="shared" ca="1" si="8"/>
        <v>40883</v>
      </c>
      <c r="C526" s="30" t="s">
        <v>492</v>
      </c>
      <c r="D526" s="30" t="s">
        <v>487</v>
      </c>
      <c r="E526" s="75">
        <v>5000</v>
      </c>
    </row>
    <row r="527" spans="1:5" ht="12.75" customHeight="1" x14ac:dyDescent="0.2">
      <c r="A527" s="31">
        <v>526</v>
      </c>
      <c r="B527" s="74">
        <f t="shared" ca="1" si="8"/>
        <v>40885</v>
      </c>
      <c r="C527" s="30" t="s">
        <v>492</v>
      </c>
      <c r="D527" s="30" t="s">
        <v>491</v>
      </c>
      <c r="E527" s="75">
        <v>50000</v>
      </c>
    </row>
    <row r="528" spans="1:5" ht="12.75" customHeight="1" x14ac:dyDescent="0.2">
      <c r="A528" s="31">
        <v>527</v>
      </c>
      <c r="B528" s="74">
        <f t="shared" ca="1" si="8"/>
        <v>40885</v>
      </c>
      <c r="C528" s="30" t="s">
        <v>243</v>
      </c>
      <c r="D528" s="30" t="s">
        <v>489</v>
      </c>
      <c r="E528" s="75">
        <v>10000</v>
      </c>
    </row>
    <row r="529" spans="1:5" ht="12.75" customHeight="1" x14ac:dyDescent="0.2">
      <c r="A529" s="31">
        <v>528</v>
      </c>
      <c r="B529" s="74">
        <f t="shared" ca="1" si="8"/>
        <v>40888</v>
      </c>
      <c r="C529" s="30" t="s">
        <v>501</v>
      </c>
      <c r="D529" s="30" t="s">
        <v>499</v>
      </c>
      <c r="E529" s="75">
        <v>34680</v>
      </c>
    </row>
    <row r="530" spans="1:5" ht="12.75" customHeight="1" x14ac:dyDescent="0.2">
      <c r="A530" s="31">
        <v>529</v>
      </c>
      <c r="B530" s="74">
        <f t="shared" ca="1" si="8"/>
        <v>40888</v>
      </c>
      <c r="C530" s="30" t="s">
        <v>498</v>
      </c>
      <c r="D530" s="30" t="s">
        <v>487</v>
      </c>
      <c r="E530" s="75">
        <v>10000</v>
      </c>
    </row>
    <row r="531" spans="1:5" ht="12.75" customHeight="1" x14ac:dyDescent="0.2">
      <c r="A531" s="31">
        <v>530</v>
      </c>
      <c r="B531" s="74">
        <f t="shared" ca="1" si="8"/>
        <v>40888</v>
      </c>
      <c r="C531" s="30" t="s">
        <v>496</v>
      </c>
      <c r="D531" s="30" t="s">
        <v>491</v>
      </c>
      <c r="E531" s="75">
        <v>25000</v>
      </c>
    </row>
    <row r="532" spans="1:5" ht="12.75" customHeight="1" x14ac:dyDescent="0.2">
      <c r="A532" s="31">
        <v>531</v>
      </c>
      <c r="B532" s="74">
        <f t="shared" ca="1" si="8"/>
        <v>40888</v>
      </c>
      <c r="C532" s="30" t="s">
        <v>496</v>
      </c>
      <c r="D532" s="30" t="s">
        <v>499</v>
      </c>
      <c r="E532" s="75">
        <v>30000</v>
      </c>
    </row>
    <row r="533" spans="1:5" ht="12.75" customHeight="1" x14ac:dyDescent="0.2">
      <c r="A533" s="31">
        <v>532</v>
      </c>
      <c r="B533" s="74">
        <f t="shared" ca="1" si="8"/>
        <v>40888</v>
      </c>
      <c r="C533" s="30" t="s">
        <v>498</v>
      </c>
      <c r="D533" s="30" t="s">
        <v>495</v>
      </c>
      <c r="E533" s="75">
        <v>10000</v>
      </c>
    </row>
    <row r="534" spans="1:5" ht="12.75" customHeight="1" x14ac:dyDescent="0.2">
      <c r="A534" s="31">
        <v>533</v>
      </c>
      <c r="B534" s="74">
        <f t="shared" ca="1" si="8"/>
        <v>40888</v>
      </c>
      <c r="C534" s="30" t="s">
        <v>496</v>
      </c>
      <c r="D534" s="30" t="s">
        <v>487</v>
      </c>
      <c r="E534" s="75">
        <v>15000</v>
      </c>
    </row>
    <row r="535" spans="1:5" ht="12.75" customHeight="1" x14ac:dyDescent="0.2">
      <c r="A535" s="31">
        <v>534</v>
      </c>
      <c r="B535" s="74">
        <f t="shared" ca="1" si="8"/>
        <v>40888</v>
      </c>
      <c r="C535" s="30" t="s">
        <v>496</v>
      </c>
      <c r="D535" s="30" t="s">
        <v>499</v>
      </c>
      <c r="E535" s="75">
        <v>5000</v>
      </c>
    </row>
    <row r="536" spans="1:5" ht="12.75" customHeight="1" x14ac:dyDescent="0.2">
      <c r="A536" s="31">
        <v>535</v>
      </c>
      <c r="B536" s="74">
        <f t="shared" ca="1" si="8"/>
        <v>40891</v>
      </c>
      <c r="C536" s="30" t="s">
        <v>490</v>
      </c>
      <c r="D536" s="30" t="s">
        <v>495</v>
      </c>
      <c r="E536" s="75">
        <v>12000</v>
      </c>
    </row>
    <row r="537" spans="1:5" ht="12.75" customHeight="1" x14ac:dyDescent="0.2">
      <c r="A537" s="31">
        <v>536</v>
      </c>
      <c r="B537" s="74">
        <f t="shared" ca="1" si="8"/>
        <v>40893</v>
      </c>
      <c r="C537" s="30" t="s">
        <v>490</v>
      </c>
      <c r="D537" s="30" t="s">
        <v>491</v>
      </c>
      <c r="E537" s="75">
        <v>15000</v>
      </c>
    </row>
    <row r="538" spans="1:5" ht="12.75" customHeight="1" x14ac:dyDescent="0.2">
      <c r="A538" s="31">
        <v>537</v>
      </c>
      <c r="B538" s="74">
        <f t="shared" ca="1" si="8"/>
        <v>40894</v>
      </c>
      <c r="C538" s="30" t="s">
        <v>488</v>
      </c>
      <c r="D538" s="30" t="s">
        <v>495</v>
      </c>
      <c r="E538" s="75">
        <v>12000</v>
      </c>
    </row>
    <row r="539" spans="1:5" ht="12.75" customHeight="1" x14ac:dyDescent="0.2">
      <c r="A539" s="31">
        <v>538</v>
      </c>
      <c r="B539" s="74">
        <f t="shared" ca="1" si="8"/>
        <v>40894</v>
      </c>
      <c r="C539" s="30" t="s">
        <v>492</v>
      </c>
      <c r="D539" s="30" t="s">
        <v>493</v>
      </c>
      <c r="E539" s="75">
        <v>5000</v>
      </c>
    </row>
    <row r="540" spans="1:5" ht="12.75" customHeight="1" x14ac:dyDescent="0.2">
      <c r="A540" s="31">
        <v>539</v>
      </c>
      <c r="B540" s="74">
        <f t="shared" ca="1" si="8"/>
        <v>40894</v>
      </c>
      <c r="C540" s="30" t="s">
        <v>501</v>
      </c>
      <c r="D540" s="30" t="s">
        <v>499</v>
      </c>
      <c r="E540" s="75">
        <v>50000</v>
      </c>
    </row>
    <row r="541" spans="1:5" ht="12.75" customHeight="1" x14ac:dyDescent="0.2">
      <c r="A541" s="31">
        <v>540</v>
      </c>
      <c r="B541" s="74">
        <f t="shared" ca="1" si="8"/>
        <v>40894</v>
      </c>
      <c r="C541" s="30" t="s">
        <v>492</v>
      </c>
      <c r="D541" s="30" t="s">
        <v>491</v>
      </c>
      <c r="E541" s="75">
        <v>5000</v>
      </c>
    </row>
    <row r="542" spans="1:5" x14ac:dyDescent="0.2">
      <c r="A542" s="31">
        <v>541</v>
      </c>
      <c r="B542" s="74">
        <f t="shared" ca="1" si="8"/>
        <v>40894</v>
      </c>
      <c r="C542" s="30" t="s">
        <v>494</v>
      </c>
      <c r="D542" s="30" t="s">
        <v>499</v>
      </c>
      <c r="E542" s="75">
        <v>60000</v>
      </c>
    </row>
    <row r="543" spans="1:5" ht="12.75" customHeight="1" x14ac:dyDescent="0.2">
      <c r="A543" s="31">
        <v>542</v>
      </c>
      <c r="B543" s="74">
        <f t="shared" ca="1" si="8"/>
        <v>40894</v>
      </c>
      <c r="C543" s="30" t="s">
        <v>496</v>
      </c>
      <c r="D543" s="30" t="s">
        <v>499</v>
      </c>
      <c r="E543" s="75">
        <v>5000</v>
      </c>
    </row>
    <row r="544" spans="1:5" ht="12.75" customHeight="1" x14ac:dyDescent="0.2">
      <c r="A544" s="31">
        <v>543</v>
      </c>
      <c r="B544" s="74">
        <f t="shared" ca="1" si="8"/>
        <v>40894</v>
      </c>
      <c r="C544" s="30" t="s">
        <v>492</v>
      </c>
      <c r="D544" s="30" t="s">
        <v>491</v>
      </c>
      <c r="E544" s="75">
        <v>50000</v>
      </c>
    </row>
    <row r="545" spans="1:5" ht="12.75" customHeight="1" x14ac:dyDescent="0.2">
      <c r="A545" s="31">
        <v>544</v>
      </c>
      <c r="B545" s="74">
        <f t="shared" ca="1" si="8"/>
        <v>40894</v>
      </c>
      <c r="C545" s="30" t="s">
        <v>490</v>
      </c>
      <c r="D545" s="30" t="s">
        <v>493</v>
      </c>
      <c r="E545" s="75">
        <v>30000</v>
      </c>
    </row>
    <row r="546" spans="1:5" ht="12.75" customHeight="1" x14ac:dyDescent="0.2">
      <c r="A546" s="31">
        <v>545</v>
      </c>
      <c r="B546" s="74">
        <f t="shared" ca="1" si="8"/>
        <v>40894</v>
      </c>
      <c r="C546" s="30" t="s">
        <v>496</v>
      </c>
      <c r="D546" s="30" t="s">
        <v>495</v>
      </c>
      <c r="E546" s="75">
        <v>12000</v>
      </c>
    </row>
    <row r="547" spans="1:5" ht="12.75" customHeight="1" x14ac:dyDescent="0.2">
      <c r="A547" s="31">
        <v>546</v>
      </c>
      <c r="B547" s="74">
        <f t="shared" ca="1" si="8"/>
        <v>40897</v>
      </c>
      <c r="C547" s="30" t="s">
        <v>488</v>
      </c>
      <c r="D547" s="30" t="s">
        <v>491</v>
      </c>
      <c r="E547" s="75">
        <v>30000</v>
      </c>
    </row>
    <row r="548" spans="1:5" ht="12.75" customHeight="1" x14ac:dyDescent="0.2">
      <c r="A548" s="31">
        <v>547</v>
      </c>
      <c r="B548" s="74">
        <f t="shared" ca="1" si="8"/>
        <v>40897</v>
      </c>
      <c r="C548" s="30" t="s">
        <v>492</v>
      </c>
      <c r="D548" s="30" t="s">
        <v>487</v>
      </c>
      <c r="E548" s="75">
        <v>52295</v>
      </c>
    </row>
    <row r="549" spans="1:5" ht="12.75" customHeight="1" x14ac:dyDescent="0.2">
      <c r="A549" s="31">
        <v>548</v>
      </c>
      <c r="B549" s="74">
        <f t="shared" ca="1" si="8"/>
        <v>40900</v>
      </c>
      <c r="C549" s="30" t="s">
        <v>494</v>
      </c>
      <c r="D549" s="30" t="s">
        <v>487</v>
      </c>
      <c r="E549" s="75">
        <v>15000</v>
      </c>
    </row>
    <row r="550" spans="1:5" ht="12.75" customHeight="1" x14ac:dyDescent="0.2">
      <c r="A550" s="31">
        <v>549</v>
      </c>
      <c r="B550" s="74">
        <f t="shared" ca="1" si="8"/>
        <v>40900</v>
      </c>
      <c r="C550" s="30" t="s">
        <v>501</v>
      </c>
      <c r="D550" s="30" t="s">
        <v>495</v>
      </c>
      <c r="E550" s="75">
        <v>12000</v>
      </c>
    </row>
    <row r="551" spans="1:5" ht="12.75" customHeight="1" x14ac:dyDescent="0.2">
      <c r="A551" s="31">
        <v>550</v>
      </c>
      <c r="B551" s="74">
        <f t="shared" ca="1" si="8"/>
        <v>40900</v>
      </c>
      <c r="C551" s="30" t="s">
        <v>501</v>
      </c>
      <c r="D551" s="30" t="s">
        <v>495</v>
      </c>
      <c r="E551" s="75">
        <v>12000</v>
      </c>
    </row>
    <row r="552" spans="1:5" ht="12.75" customHeight="1" x14ac:dyDescent="0.2">
      <c r="A552" s="31">
        <v>551</v>
      </c>
      <c r="B552" s="74">
        <f t="shared" ca="1" si="8"/>
        <v>40900</v>
      </c>
      <c r="C552" s="30" t="s">
        <v>497</v>
      </c>
      <c r="D552" s="30" t="s">
        <v>487</v>
      </c>
      <c r="E552" s="75">
        <v>30000</v>
      </c>
    </row>
    <row r="553" spans="1:5" x14ac:dyDescent="0.2">
      <c r="A553" s="31">
        <v>552</v>
      </c>
      <c r="B553" s="74">
        <f t="shared" ca="1" si="8"/>
        <v>40901</v>
      </c>
      <c r="C553" s="30" t="s">
        <v>494</v>
      </c>
      <c r="D553" s="30" t="s">
        <v>493</v>
      </c>
      <c r="E553" s="75">
        <v>60000</v>
      </c>
    </row>
    <row r="554" spans="1:5" ht="12.75" customHeight="1" x14ac:dyDescent="0.2">
      <c r="A554" s="31">
        <v>553</v>
      </c>
      <c r="B554" s="74">
        <f t="shared" ca="1" si="8"/>
        <v>40904</v>
      </c>
      <c r="C554" s="30" t="s">
        <v>496</v>
      </c>
      <c r="D554" s="30" t="s">
        <v>491</v>
      </c>
      <c r="E554" s="75">
        <v>27300</v>
      </c>
    </row>
    <row r="555" spans="1:5" ht="12.75" customHeight="1" x14ac:dyDescent="0.2">
      <c r="A555" s="31">
        <v>554</v>
      </c>
      <c r="B555" s="74">
        <f t="shared" ca="1" si="8"/>
        <v>40904</v>
      </c>
      <c r="C555" s="30" t="s">
        <v>492</v>
      </c>
      <c r="D555" s="30" t="s">
        <v>493</v>
      </c>
      <c r="E555" s="75">
        <v>50000</v>
      </c>
    </row>
    <row r="556" spans="1:5" ht="12.75" customHeight="1" x14ac:dyDescent="0.2">
      <c r="A556" s="31">
        <v>555</v>
      </c>
      <c r="B556" s="74">
        <f t="shared" ca="1" si="8"/>
        <v>40906</v>
      </c>
      <c r="C556" s="30" t="s">
        <v>498</v>
      </c>
      <c r="D556" s="30" t="s">
        <v>493</v>
      </c>
      <c r="E556" s="75">
        <v>50000</v>
      </c>
    </row>
    <row r="557" spans="1:5" ht="12.75" customHeight="1" x14ac:dyDescent="0.2">
      <c r="A557" s="31">
        <v>556</v>
      </c>
      <c r="B557" s="74">
        <f t="shared" ca="1" si="8"/>
        <v>40906</v>
      </c>
      <c r="C557" s="30" t="s">
        <v>488</v>
      </c>
      <c r="D557" s="30" t="s">
        <v>487</v>
      </c>
      <c r="E557" s="75">
        <v>15000</v>
      </c>
    </row>
    <row r="558" spans="1:5" ht="12.75" customHeight="1" x14ac:dyDescent="0.2">
      <c r="A558" s="31">
        <v>557</v>
      </c>
      <c r="B558" s="74">
        <f t="shared" ca="1" si="8"/>
        <v>40906</v>
      </c>
      <c r="C558" s="30" t="s">
        <v>490</v>
      </c>
      <c r="D558" s="30" t="s">
        <v>487</v>
      </c>
      <c r="E558" s="75">
        <v>25000</v>
      </c>
    </row>
    <row r="559" spans="1:5" ht="12.75" customHeight="1" x14ac:dyDescent="0.2">
      <c r="A559" s="31">
        <v>558</v>
      </c>
      <c r="B559" s="74">
        <f t="shared" ca="1" si="8"/>
        <v>40906</v>
      </c>
      <c r="C559" s="30" t="s">
        <v>494</v>
      </c>
      <c r="D559" s="30" t="s">
        <v>493</v>
      </c>
      <c r="E559" s="75">
        <v>30000</v>
      </c>
    </row>
    <row r="560" spans="1:5" ht="12.75" customHeight="1" x14ac:dyDescent="0.2">
      <c r="A560" s="31">
        <v>559</v>
      </c>
      <c r="B560" s="74">
        <f t="shared" ca="1" si="8"/>
        <v>40906</v>
      </c>
      <c r="C560" s="30" t="s">
        <v>492</v>
      </c>
      <c r="D560" s="30" t="s">
        <v>495</v>
      </c>
      <c r="E560" s="75">
        <v>12000</v>
      </c>
    </row>
    <row r="561" spans="1:5" ht="12.75" customHeight="1" x14ac:dyDescent="0.2">
      <c r="A561" s="31">
        <v>560</v>
      </c>
      <c r="B561" s="74">
        <f t="shared" ca="1" si="8"/>
        <v>40906</v>
      </c>
      <c r="C561" s="30" t="s">
        <v>496</v>
      </c>
      <c r="D561" s="30" t="s">
        <v>491</v>
      </c>
      <c r="E561" s="75">
        <v>30000</v>
      </c>
    </row>
    <row r="562" spans="1:5" x14ac:dyDescent="0.2">
      <c r="A562" s="31">
        <v>561</v>
      </c>
      <c r="B562" s="74">
        <f t="shared" ca="1" si="8"/>
        <v>40907</v>
      </c>
      <c r="C562" s="30" t="s">
        <v>243</v>
      </c>
      <c r="D562" s="30" t="s">
        <v>487</v>
      </c>
      <c r="E562" s="75">
        <v>60000</v>
      </c>
    </row>
    <row r="563" spans="1:5" ht="12.75" customHeight="1" x14ac:dyDescent="0.2">
      <c r="A563" s="31">
        <v>562</v>
      </c>
      <c r="B563" s="74">
        <f t="shared" ca="1" si="8"/>
        <v>40907</v>
      </c>
      <c r="C563" s="30" t="s">
        <v>496</v>
      </c>
      <c r="D563" s="30" t="s">
        <v>493</v>
      </c>
      <c r="E563" s="75">
        <v>10081</v>
      </c>
    </row>
    <row r="564" spans="1:5" ht="12.75" customHeight="1" x14ac:dyDescent="0.2">
      <c r="A564" s="31">
        <v>563</v>
      </c>
      <c r="B564" s="74">
        <f t="shared" ca="1" si="8"/>
        <v>40907</v>
      </c>
      <c r="C564" s="30" t="s">
        <v>496</v>
      </c>
      <c r="D564" s="30" t="s">
        <v>499</v>
      </c>
      <c r="E564" s="75">
        <v>30000</v>
      </c>
    </row>
    <row r="565" spans="1:5" ht="12.75" customHeight="1" x14ac:dyDescent="0.2">
      <c r="A565" s="31">
        <v>564</v>
      </c>
      <c r="B565" s="74">
        <f t="shared" ca="1" si="8"/>
        <v>40907</v>
      </c>
      <c r="C565" s="30" t="s">
        <v>498</v>
      </c>
      <c r="D565" s="30" t="s">
        <v>491</v>
      </c>
      <c r="E565" s="75">
        <v>15000</v>
      </c>
    </row>
    <row r="566" spans="1:5" ht="12.75" customHeight="1" x14ac:dyDescent="0.2">
      <c r="A566" s="31">
        <v>565</v>
      </c>
      <c r="B566" s="74">
        <f t="shared" ca="1" si="8"/>
        <v>40910</v>
      </c>
      <c r="C566" s="30" t="s">
        <v>494</v>
      </c>
      <c r="D566" s="30" t="s">
        <v>487</v>
      </c>
      <c r="E566" s="75">
        <v>30000</v>
      </c>
    </row>
    <row r="567" spans="1:5" ht="12.75" customHeight="1" x14ac:dyDescent="0.2">
      <c r="A567" s="31">
        <v>566</v>
      </c>
      <c r="B567" s="74">
        <f t="shared" ca="1" si="8"/>
        <v>40913</v>
      </c>
      <c r="C567" s="30" t="s">
        <v>243</v>
      </c>
      <c r="D567" s="30" t="s">
        <v>487</v>
      </c>
      <c r="E567" s="75">
        <v>40000</v>
      </c>
    </row>
    <row r="568" spans="1:5" x14ac:dyDescent="0.2">
      <c r="A568" s="31">
        <v>567</v>
      </c>
      <c r="B568" s="74">
        <f t="shared" ca="1" si="8"/>
        <v>40915</v>
      </c>
      <c r="C568" s="30" t="s">
        <v>501</v>
      </c>
      <c r="D568" s="30" t="s">
        <v>493</v>
      </c>
      <c r="E568" s="75">
        <v>60000</v>
      </c>
    </row>
    <row r="569" spans="1:5" ht="12.75" customHeight="1" x14ac:dyDescent="0.2">
      <c r="A569" s="31">
        <v>568</v>
      </c>
      <c r="B569" s="74">
        <f t="shared" ca="1" si="8"/>
        <v>40915</v>
      </c>
      <c r="C569" s="30" t="s">
        <v>501</v>
      </c>
      <c r="D569" s="30" t="s">
        <v>495</v>
      </c>
      <c r="E569" s="75">
        <v>12000</v>
      </c>
    </row>
    <row r="570" spans="1:5" ht="12.75" customHeight="1" x14ac:dyDescent="0.2">
      <c r="A570" s="31">
        <v>569</v>
      </c>
      <c r="B570" s="74">
        <f t="shared" ca="1" si="8"/>
        <v>40915</v>
      </c>
      <c r="C570" s="30" t="s">
        <v>496</v>
      </c>
      <c r="D570" s="30" t="s">
        <v>495</v>
      </c>
      <c r="E570" s="75">
        <v>12000</v>
      </c>
    </row>
    <row r="571" spans="1:5" ht="12.75" customHeight="1" x14ac:dyDescent="0.2">
      <c r="A571" s="31">
        <v>570</v>
      </c>
      <c r="B571" s="74">
        <f t="shared" ca="1" si="8"/>
        <v>40916</v>
      </c>
      <c r="C571" s="30" t="s">
        <v>501</v>
      </c>
      <c r="D571" s="30" t="s">
        <v>499</v>
      </c>
      <c r="E571" s="75">
        <v>30000</v>
      </c>
    </row>
    <row r="572" spans="1:5" ht="12.75" customHeight="1" x14ac:dyDescent="0.2">
      <c r="A572" s="31">
        <v>571</v>
      </c>
      <c r="B572" s="74">
        <f t="shared" ca="1" si="8"/>
        <v>40919</v>
      </c>
      <c r="C572" s="30" t="s">
        <v>492</v>
      </c>
      <c r="D572" s="30" t="s">
        <v>487</v>
      </c>
      <c r="E572" s="75">
        <v>40000</v>
      </c>
    </row>
    <row r="573" spans="1:5" ht="12.75" customHeight="1" x14ac:dyDescent="0.2">
      <c r="A573" s="31">
        <v>572</v>
      </c>
      <c r="B573" s="74">
        <f t="shared" ca="1" si="8"/>
        <v>40919</v>
      </c>
      <c r="C573" s="30" t="s">
        <v>490</v>
      </c>
      <c r="D573" s="30" t="s">
        <v>491</v>
      </c>
      <c r="E573" s="75">
        <v>30000</v>
      </c>
    </row>
    <row r="574" spans="1:5" ht="12.75" customHeight="1" x14ac:dyDescent="0.2">
      <c r="A574" s="31">
        <v>573</v>
      </c>
      <c r="B574" s="74">
        <f t="shared" ca="1" si="8"/>
        <v>40919</v>
      </c>
      <c r="C574" s="30" t="s">
        <v>492</v>
      </c>
      <c r="D574" s="30" t="s">
        <v>493</v>
      </c>
      <c r="E574" s="75">
        <v>30213</v>
      </c>
    </row>
    <row r="575" spans="1:5" ht="12.75" customHeight="1" x14ac:dyDescent="0.2">
      <c r="A575" s="31">
        <v>574</v>
      </c>
      <c r="B575" s="74">
        <f t="shared" ca="1" si="8"/>
        <v>40919</v>
      </c>
      <c r="C575" s="30" t="s">
        <v>243</v>
      </c>
      <c r="D575" s="30" t="s">
        <v>499</v>
      </c>
      <c r="E575" s="75">
        <v>15000</v>
      </c>
    </row>
    <row r="576" spans="1:5" ht="12.75" customHeight="1" x14ac:dyDescent="0.2">
      <c r="A576" s="31">
        <v>575</v>
      </c>
      <c r="B576" s="74">
        <f t="shared" ca="1" si="8"/>
        <v>40919</v>
      </c>
      <c r="C576" s="30" t="s">
        <v>494</v>
      </c>
      <c r="D576" s="30" t="s">
        <v>491</v>
      </c>
      <c r="E576" s="75">
        <v>55379</v>
      </c>
    </row>
    <row r="577" spans="1:5" ht="12.75" customHeight="1" x14ac:dyDescent="0.2">
      <c r="A577" s="31">
        <v>576</v>
      </c>
      <c r="B577" s="74">
        <f t="shared" ca="1" si="8"/>
        <v>40919</v>
      </c>
      <c r="C577" s="30" t="s">
        <v>496</v>
      </c>
      <c r="D577" s="30" t="s">
        <v>493</v>
      </c>
      <c r="E577" s="75">
        <v>30000</v>
      </c>
    </row>
    <row r="578" spans="1:5" ht="12.75" customHeight="1" x14ac:dyDescent="0.2">
      <c r="A578" s="31">
        <v>577</v>
      </c>
      <c r="B578" s="74">
        <f t="shared" ca="1" si="8"/>
        <v>40922</v>
      </c>
      <c r="C578" s="30" t="s">
        <v>490</v>
      </c>
      <c r="D578" s="30" t="s">
        <v>499</v>
      </c>
      <c r="E578" s="75">
        <v>10000</v>
      </c>
    </row>
    <row r="579" spans="1:5" ht="12.75" customHeight="1" x14ac:dyDescent="0.2">
      <c r="A579" s="31">
        <v>578</v>
      </c>
      <c r="B579" s="74">
        <f t="shared" ca="1" si="8"/>
        <v>40922</v>
      </c>
      <c r="C579" s="30" t="s">
        <v>496</v>
      </c>
      <c r="D579" s="30" t="s">
        <v>493</v>
      </c>
      <c r="E579" s="75">
        <v>30000</v>
      </c>
    </row>
    <row r="580" spans="1:5" ht="12.75" customHeight="1" x14ac:dyDescent="0.2">
      <c r="A580" s="31">
        <v>579</v>
      </c>
      <c r="B580" s="74">
        <f t="shared" ref="B580:B599" ca="1" si="9">IF(RAND()&gt;0.6,B579+INT(1+(RAND()*3)),B579)</f>
        <v>40922</v>
      </c>
      <c r="C580" s="30" t="s">
        <v>494</v>
      </c>
      <c r="D580" s="30" t="s">
        <v>495</v>
      </c>
      <c r="E580" s="75">
        <v>5000</v>
      </c>
    </row>
    <row r="581" spans="1:5" ht="12.75" customHeight="1" x14ac:dyDescent="0.2">
      <c r="A581" s="31">
        <v>580</v>
      </c>
      <c r="B581" s="74">
        <f t="shared" ca="1" si="9"/>
        <v>40922</v>
      </c>
      <c r="C581" s="30" t="s">
        <v>501</v>
      </c>
      <c r="D581" s="30" t="s">
        <v>487</v>
      </c>
      <c r="E581" s="75">
        <v>15000</v>
      </c>
    </row>
    <row r="582" spans="1:5" ht="12.75" customHeight="1" x14ac:dyDescent="0.2">
      <c r="A582" s="31">
        <v>581</v>
      </c>
      <c r="B582" s="74">
        <f t="shared" ca="1" si="9"/>
        <v>40922</v>
      </c>
      <c r="C582" s="30" t="s">
        <v>501</v>
      </c>
      <c r="D582" s="30" t="s">
        <v>487</v>
      </c>
      <c r="E582" s="75">
        <v>15000</v>
      </c>
    </row>
    <row r="583" spans="1:5" ht="12.75" customHeight="1" x14ac:dyDescent="0.2">
      <c r="A583" s="31">
        <v>582</v>
      </c>
      <c r="B583" s="74">
        <f t="shared" ca="1" si="9"/>
        <v>40922</v>
      </c>
      <c r="C583" s="30" t="s">
        <v>496</v>
      </c>
      <c r="D583" s="30" t="s">
        <v>491</v>
      </c>
      <c r="E583" s="75">
        <v>27286</v>
      </c>
    </row>
    <row r="584" spans="1:5" ht="12.75" customHeight="1" x14ac:dyDescent="0.2">
      <c r="A584" s="31">
        <v>583</v>
      </c>
      <c r="B584" s="74">
        <f t="shared" ca="1" si="9"/>
        <v>40923</v>
      </c>
      <c r="C584" s="30" t="s">
        <v>492</v>
      </c>
      <c r="D584" s="30" t="s">
        <v>487</v>
      </c>
      <c r="E584" s="75">
        <v>50000</v>
      </c>
    </row>
    <row r="585" spans="1:5" x14ac:dyDescent="0.2">
      <c r="A585" s="31">
        <v>584</v>
      </c>
      <c r="B585" s="74">
        <f t="shared" ca="1" si="9"/>
        <v>40923</v>
      </c>
      <c r="C585" s="30" t="s">
        <v>492</v>
      </c>
      <c r="D585" s="30" t="s">
        <v>493</v>
      </c>
      <c r="E585" s="75">
        <v>62340</v>
      </c>
    </row>
    <row r="586" spans="1:5" ht="12.75" customHeight="1" x14ac:dyDescent="0.2">
      <c r="A586" s="31">
        <v>585</v>
      </c>
      <c r="B586" s="74">
        <f t="shared" ca="1" si="9"/>
        <v>40923</v>
      </c>
      <c r="C586" s="30" t="s">
        <v>494</v>
      </c>
      <c r="D586" s="30" t="s">
        <v>493</v>
      </c>
      <c r="E586" s="75">
        <v>30000</v>
      </c>
    </row>
    <row r="587" spans="1:5" x14ac:dyDescent="0.2">
      <c r="A587" s="31">
        <v>586</v>
      </c>
      <c r="B587" s="74">
        <f t="shared" ca="1" si="9"/>
        <v>40923</v>
      </c>
      <c r="C587" s="30" t="s">
        <v>496</v>
      </c>
      <c r="D587" s="30" t="s">
        <v>491</v>
      </c>
      <c r="E587" s="75">
        <v>60000</v>
      </c>
    </row>
    <row r="588" spans="1:5" ht="12.75" customHeight="1" x14ac:dyDescent="0.2">
      <c r="A588" s="31">
        <v>587</v>
      </c>
      <c r="B588" s="74">
        <f t="shared" ca="1" si="9"/>
        <v>40923</v>
      </c>
      <c r="C588" s="30" t="s">
        <v>498</v>
      </c>
      <c r="D588" s="30" t="s">
        <v>495</v>
      </c>
      <c r="E588" s="75">
        <v>5000</v>
      </c>
    </row>
    <row r="589" spans="1:5" ht="12.75" customHeight="1" x14ac:dyDescent="0.2">
      <c r="A589" s="31">
        <v>588</v>
      </c>
      <c r="B589" s="74">
        <f t="shared" ca="1" si="9"/>
        <v>40924</v>
      </c>
      <c r="C589" s="30" t="s">
        <v>243</v>
      </c>
      <c r="D589" s="30" t="s">
        <v>493</v>
      </c>
      <c r="E589" s="75">
        <v>10000</v>
      </c>
    </row>
    <row r="590" spans="1:5" ht="12.75" customHeight="1" x14ac:dyDescent="0.2">
      <c r="A590" s="31">
        <v>589</v>
      </c>
      <c r="B590" s="74">
        <f t="shared" ca="1" si="9"/>
        <v>40924</v>
      </c>
      <c r="C590" s="30" t="s">
        <v>498</v>
      </c>
      <c r="D590" s="30" t="s">
        <v>491</v>
      </c>
      <c r="E590" s="75">
        <v>5000</v>
      </c>
    </row>
    <row r="591" spans="1:5" ht="12.75" customHeight="1" x14ac:dyDescent="0.2">
      <c r="A591" s="31">
        <v>590</v>
      </c>
      <c r="B591" s="74">
        <f t="shared" ca="1" si="9"/>
        <v>40924</v>
      </c>
      <c r="C591" s="30" t="s">
        <v>494</v>
      </c>
      <c r="D591" s="30" t="s">
        <v>493</v>
      </c>
      <c r="E591" s="75">
        <v>30000</v>
      </c>
    </row>
    <row r="592" spans="1:5" x14ac:dyDescent="0.2">
      <c r="A592" s="31">
        <v>591</v>
      </c>
      <c r="B592" s="74">
        <f t="shared" ca="1" si="9"/>
        <v>40924</v>
      </c>
      <c r="C592" s="30" t="s">
        <v>494</v>
      </c>
      <c r="D592" s="30" t="s">
        <v>491</v>
      </c>
      <c r="E592" s="75">
        <v>67479</v>
      </c>
    </row>
    <row r="593" spans="1:5" ht="12.75" customHeight="1" x14ac:dyDescent="0.2">
      <c r="A593" s="31">
        <v>592</v>
      </c>
      <c r="B593" s="74">
        <f t="shared" ca="1" si="9"/>
        <v>40924</v>
      </c>
      <c r="C593" s="30" t="s">
        <v>498</v>
      </c>
      <c r="D593" s="30" t="s">
        <v>499</v>
      </c>
      <c r="E593" s="75">
        <v>53530</v>
      </c>
    </row>
    <row r="594" spans="1:5" ht="12.75" customHeight="1" x14ac:dyDescent="0.2">
      <c r="A594" s="31">
        <v>593</v>
      </c>
      <c r="B594" s="74">
        <f t="shared" ca="1" si="9"/>
        <v>40924</v>
      </c>
      <c r="C594" s="30" t="s">
        <v>490</v>
      </c>
      <c r="D594" s="30" t="s">
        <v>499</v>
      </c>
      <c r="E594" s="75">
        <v>25000</v>
      </c>
    </row>
    <row r="595" spans="1:5" ht="12.75" customHeight="1" x14ac:dyDescent="0.2">
      <c r="A595" s="31">
        <v>594</v>
      </c>
      <c r="B595" s="74">
        <f t="shared" ca="1" si="9"/>
        <v>40926</v>
      </c>
      <c r="C595" s="30" t="s">
        <v>496</v>
      </c>
      <c r="D595" s="30" t="s">
        <v>489</v>
      </c>
      <c r="E595" s="75">
        <v>30000</v>
      </c>
    </row>
    <row r="596" spans="1:5" ht="12.75" customHeight="1" x14ac:dyDescent="0.2">
      <c r="A596" s="31">
        <v>595</v>
      </c>
      <c r="B596" s="74">
        <f t="shared" ca="1" si="9"/>
        <v>40926</v>
      </c>
      <c r="C596" s="30" t="s">
        <v>494</v>
      </c>
      <c r="D596" s="30" t="s">
        <v>495</v>
      </c>
      <c r="E596" s="75">
        <v>12000</v>
      </c>
    </row>
    <row r="597" spans="1:5" x14ac:dyDescent="0.2">
      <c r="A597" s="31">
        <v>596</v>
      </c>
      <c r="B597" s="74">
        <f t="shared" ca="1" si="9"/>
        <v>40926</v>
      </c>
      <c r="C597" s="30" t="s">
        <v>492</v>
      </c>
      <c r="D597" s="30" t="s">
        <v>491</v>
      </c>
      <c r="E597" s="75">
        <v>60000</v>
      </c>
    </row>
    <row r="598" spans="1:5" ht="12.75" customHeight="1" x14ac:dyDescent="0.2">
      <c r="A598" s="31">
        <v>597</v>
      </c>
      <c r="B598" s="74">
        <f t="shared" ca="1" si="9"/>
        <v>40929</v>
      </c>
      <c r="C598" s="30" t="s">
        <v>496</v>
      </c>
      <c r="D598" s="30" t="s">
        <v>499</v>
      </c>
      <c r="E598" s="75">
        <v>30000</v>
      </c>
    </row>
    <row r="599" spans="1:5" x14ac:dyDescent="0.2">
      <c r="A599" s="31">
        <v>598</v>
      </c>
      <c r="B599" s="74">
        <f t="shared" ca="1" si="9"/>
        <v>40932</v>
      </c>
      <c r="C599" s="76" t="s">
        <v>501</v>
      </c>
      <c r="D599" s="76" t="s">
        <v>491</v>
      </c>
      <c r="E599" s="75">
        <v>88000</v>
      </c>
    </row>
  </sheetData>
  <conditionalFormatting sqref="B2:B599">
    <cfRule type="timePeriod" dxfId="11" priority="1" timePeriod="lastMonth">
      <formula>AND(MONTH(B2)=MONTH(EDATE(TODAY(),0-1)),YEAR(B2)=YEAR(EDATE(TODAY(),0-1)))</formula>
    </cfRule>
  </conditionalFormatting>
  <dataValidations count="1">
    <dataValidation operator="greaterThan" allowBlank="1" showInputMessage="1" showErrorMessage="1" sqref="B1"/>
  </dataValidations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J599"/>
  <sheetViews>
    <sheetView workbookViewId="0"/>
  </sheetViews>
  <sheetFormatPr defaultRowHeight="12.75" x14ac:dyDescent="0.2"/>
  <cols>
    <col min="1" max="1" width="9" style="30" customWidth="1"/>
    <col min="2" max="2" width="10.7109375" style="30" customWidth="1"/>
    <col min="3" max="3" width="14.7109375" style="30" customWidth="1"/>
    <col min="4" max="4" width="10.42578125" style="30" bestFit="1" customWidth="1"/>
    <col min="5" max="5" width="9.140625" style="30" customWidth="1"/>
    <col min="6" max="9" width="9.140625" style="30"/>
    <col min="10" max="10" width="11.28515625" style="30" bestFit="1" customWidth="1"/>
    <col min="11" max="16384" width="9.140625" style="30"/>
  </cols>
  <sheetData>
    <row r="1" spans="1:10" x14ac:dyDescent="0.2">
      <c r="A1" s="72" t="s">
        <v>481</v>
      </c>
      <c r="B1" s="72" t="s">
        <v>482</v>
      </c>
      <c r="C1" s="72" t="s">
        <v>483</v>
      </c>
      <c r="D1" s="72" t="s">
        <v>484</v>
      </c>
      <c r="E1" s="73" t="s">
        <v>485</v>
      </c>
      <c r="J1" s="30" t="s">
        <v>545</v>
      </c>
    </row>
    <row r="2" spans="1:10" ht="12.75" customHeight="1" x14ac:dyDescent="0.2">
      <c r="A2" s="31">
        <v>1</v>
      </c>
      <c r="B2" s="74">
        <f ca="1">TODAY()-35</f>
        <v>40433</v>
      </c>
      <c r="C2" s="30" t="s">
        <v>486</v>
      </c>
      <c r="D2" s="30" t="s">
        <v>487</v>
      </c>
      <c r="E2" s="75">
        <v>35082</v>
      </c>
      <c r="J2" s="30" t="b">
        <f ca="1">AND(ISNUMBER($B1),$B1&gt;=DATE(YEAR(TODAY()),MONTH(TODAY()+1),DAY(TODAY())))</f>
        <v>0</v>
      </c>
    </row>
    <row r="3" spans="1:10" ht="12.75" customHeight="1" x14ac:dyDescent="0.2">
      <c r="A3" s="31">
        <v>2</v>
      </c>
      <c r="B3" s="74">
        <f ca="1">IF(RAND()&gt;0.6,B2+INT(1+(RAND()*3)),B2)</f>
        <v>40434</v>
      </c>
      <c r="C3" s="30" t="s">
        <v>488</v>
      </c>
      <c r="D3" s="30" t="s">
        <v>489</v>
      </c>
      <c r="E3" s="75">
        <v>5000</v>
      </c>
    </row>
    <row r="4" spans="1:10" ht="12.75" customHeight="1" x14ac:dyDescent="0.2">
      <c r="A4" s="31">
        <v>3</v>
      </c>
      <c r="B4" s="74">
        <f t="shared" ref="B4:B67" ca="1" si="0">IF(RAND()&gt;0.6,B3+INT(1+(RAND()*3)),B3)</f>
        <v>40437</v>
      </c>
      <c r="C4" s="30" t="s">
        <v>490</v>
      </c>
      <c r="D4" s="30" t="s">
        <v>491</v>
      </c>
      <c r="E4" s="75">
        <v>10000</v>
      </c>
      <c r="G4" s="74"/>
    </row>
    <row r="5" spans="1:10" ht="12.75" customHeight="1" x14ac:dyDescent="0.2">
      <c r="A5" s="31">
        <v>4</v>
      </c>
      <c r="B5" s="74">
        <f t="shared" ca="1" si="0"/>
        <v>40437</v>
      </c>
      <c r="C5" s="30" t="s">
        <v>492</v>
      </c>
      <c r="D5" s="30" t="s">
        <v>493</v>
      </c>
      <c r="E5" s="75">
        <v>15000</v>
      </c>
      <c r="G5" s="74"/>
      <c r="H5" s="76"/>
    </row>
    <row r="6" spans="1:10" ht="12.75" customHeight="1" x14ac:dyDescent="0.2">
      <c r="A6" s="31">
        <v>5</v>
      </c>
      <c r="B6" s="74">
        <f t="shared" ca="1" si="0"/>
        <v>40438</v>
      </c>
      <c r="C6" s="30" t="s">
        <v>494</v>
      </c>
      <c r="D6" s="30" t="s">
        <v>495</v>
      </c>
      <c r="E6" s="75">
        <v>12000</v>
      </c>
      <c r="G6" s="74"/>
      <c r="H6" s="76"/>
      <c r="I6" s="76"/>
    </row>
    <row r="7" spans="1:10" ht="12.75" customHeight="1" x14ac:dyDescent="0.2">
      <c r="A7" s="31">
        <v>6</v>
      </c>
      <c r="B7" s="74">
        <f t="shared" ca="1" si="0"/>
        <v>40438</v>
      </c>
      <c r="C7" s="30" t="s">
        <v>496</v>
      </c>
      <c r="D7" s="30" t="s">
        <v>487</v>
      </c>
      <c r="E7" s="75">
        <v>44685</v>
      </c>
      <c r="G7" s="74"/>
    </row>
    <row r="8" spans="1:10" x14ac:dyDescent="0.2">
      <c r="A8" s="31">
        <v>7</v>
      </c>
      <c r="B8" s="74">
        <f t="shared" ca="1" si="0"/>
        <v>40438</v>
      </c>
      <c r="C8" s="30" t="s">
        <v>497</v>
      </c>
      <c r="D8" s="30" t="s">
        <v>489</v>
      </c>
      <c r="E8" s="75">
        <v>60000</v>
      </c>
      <c r="G8" s="74"/>
      <c r="H8" s="76"/>
      <c r="I8" s="76"/>
    </row>
    <row r="9" spans="1:10" ht="12.75" customHeight="1" x14ac:dyDescent="0.2">
      <c r="A9" s="31">
        <v>8</v>
      </c>
      <c r="B9" s="74">
        <f t="shared" ca="1" si="0"/>
        <v>40438</v>
      </c>
      <c r="C9" s="30" t="s">
        <v>498</v>
      </c>
      <c r="D9" s="30" t="s">
        <v>499</v>
      </c>
      <c r="E9" s="75">
        <v>30000</v>
      </c>
      <c r="G9" s="74"/>
    </row>
    <row r="10" spans="1:10" ht="12.75" customHeight="1" x14ac:dyDescent="0.2">
      <c r="A10" s="31">
        <v>9</v>
      </c>
      <c r="B10" s="74">
        <f t="shared" ca="1" si="0"/>
        <v>40438</v>
      </c>
      <c r="C10" s="30" t="s">
        <v>243</v>
      </c>
      <c r="D10" s="30" t="s">
        <v>487</v>
      </c>
      <c r="E10" s="75">
        <v>40000</v>
      </c>
      <c r="G10" s="74"/>
      <c r="H10" s="76"/>
      <c r="I10" s="76"/>
    </row>
    <row r="11" spans="1:10" ht="12.75" customHeight="1" x14ac:dyDescent="0.2">
      <c r="A11" s="31">
        <v>10</v>
      </c>
      <c r="B11" s="74">
        <f t="shared" ca="1" si="0"/>
        <v>40438</v>
      </c>
      <c r="C11" s="30" t="s">
        <v>496</v>
      </c>
      <c r="D11" s="30" t="s">
        <v>495</v>
      </c>
      <c r="E11" s="75">
        <v>10000</v>
      </c>
      <c r="G11" s="74"/>
    </row>
    <row r="12" spans="1:10" ht="12.75" customHeight="1" x14ac:dyDescent="0.2">
      <c r="A12" s="31">
        <v>11</v>
      </c>
      <c r="B12" s="74">
        <f t="shared" ca="1" si="0"/>
        <v>40440</v>
      </c>
      <c r="C12" s="30" t="s">
        <v>500</v>
      </c>
      <c r="D12" s="30" t="s">
        <v>499</v>
      </c>
      <c r="E12" s="75">
        <v>18384</v>
      </c>
      <c r="G12" s="74"/>
    </row>
    <row r="13" spans="1:10" ht="12.75" customHeight="1" x14ac:dyDescent="0.2">
      <c r="A13" s="31">
        <v>12</v>
      </c>
      <c r="B13" s="74">
        <f t="shared" ca="1" si="0"/>
        <v>40440</v>
      </c>
      <c r="C13" s="30" t="s">
        <v>243</v>
      </c>
      <c r="D13" s="30" t="s">
        <v>495</v>
      </c>
      <c r="E13" s="75">
        <v>12000</v>
      </c>
      <c r="G13" s="74"/>
    </row>
    <row r="14" spans="1:10" ht="12.75" customHeight="1" x14ac:dyDescent="0.2">
      <c r="A14" s="31">
        <v>13</v>
      </c>
      <c r="B14" s="74">
        <f t="shared" ca="1" si="0"/>
        <v>40440</v>
      </c>
      <c r="C14" s="30" t="s">
        <v>492</v>
      </c>
      <c r="D14" s="30" t="s">
        <v>491</v>
      </c>
      <c r="E14" s="75">
        <v>54000</v>
      </c>
      <c r="G14" s="74"/>
    </row>
    <row r="15" spans="1:10" ht="12.75" customHeight="1" x14ac:dyDescent="0.2">
      <c r="A15" s="31">
        <v>14</v>
      </c>
      <c r="B15" s="74">
        <f t="shared" ca="1" si="0"/>
        <v>40440</v>
      </c>
      <c r="C15" s="30" t="s">
        <v>494</v>
      </c>
      <c r="D15" s="30" t="s">
        <v>491</v>
      </c>
      <c r="E15" s="75">
        <v>30000</v>
      </c>
      <c r="G15" s="74"/>
    </row>
    <row r="16" spans="1:10" ht="12.75" customHeight="1" x14ac:dyDescent="0.2">
      <c r="A16" s="31">
        <v>15</v>
      </c>
      <c r="B16" s="74">
        <f t="shared" ca="1" si="0"/>
        <v>40440</v>
      </c>
      <c r="C16" s="30" t="s">
        <v>501</v>
      </c>
      <c r="D16" s="30" t="s">
        <v>493</v>
      </c>
      <c r="E16" s="75">
        <v>5000</v>
      </c>
      <c r="G16" s="74"/>
    </row>
    <row r="17" spans="1:5" ht="12.75" customHeight="1" x14ac:dyDescent="0.2">
      <c r="A17" s="31">
        <v>16</v>
      </c>
      <c r="B17" s="74">
        <f t="shared" ca="1" si="0"/>
        <v>40443</v>
      </c>
      <c r="C17" s="30" t="s">
        <v>492</v>
      </c>
      <c r="D17" s="30" t="s">
        <v>499</v>
      </c>
      <c r="E17" s="75">
        <v>35091</v>
      </c>
    </row>
    <row r="18" spans="1:5" ht="12.75" customHeight="1" x14ac:dyDescent="0.2">
      <c r="A18" s="31">
        <v>17</v>
      </c>
      <c r="B18" s="74">
        <f t="shared" ca="1" si="0"/>
        <v>40443</v>
      </c>
      <c r="C18" s="30" t="s">
        <v>501</v>
      </c>
      <c r="D18" s="30" t="s">
        <v>489</v>
      </c>
      <c r="E18" s="75">
        <v>12000</v>
      </c>
    </row>
    <row r="19" spans="1:5" ht="12.75" customHeight="1" x14ac:dyDescent="0.2">
      <c r="A19" s="31">
        <v>18</v>
      </c>
      <c r="B19" s="74">
        <f t="shared" ca="1" si="0"/>
        <v>40443</v>
      </c>
      <c r="C19" s="30" t="s">
        <v>496</v>
      </c>
      <c r="D19" s="30" t="s">
        <v>491</v>
      </c>
      <c r="E19" s="75">
        <v>15000</v>
      </c>
    </row>
    <row r="20" spans="1:5" ht="12.75" customHeight="1" x14ac:dyDescent="0.2">
      <c r="A20" s="31">
        <v>19</v>
      </c>
      <c r="B20" s="74">
        <f t="shared" ca="1" si="0"/>
        <v>40444</v>
      </c>
      <c r="C20" s="30" t="s">
        <v>243</v>
      </c>
      <c r="D20" s="30" t="s">
        <v>487</v>
      </c>
      <c r="E20" s="75">
        <v>40000</v>
      </c>
    </row>
    <row r="21" spans="1:5" x14ac:dyDescent="0.2">
      <c r="A21" s="31">
        <v>20</v>
      </c>
      <c r="B21" s="74">
        <f t="shared" ca="1" si="0"/>
        <v>40444</v>
      </c>
      <c r="C21" s="30" t="s">
        <v>497</v>
      </c>
      <c r="D21" s="30" t="s">
        <v>491</v>
      </c>
      <c r="E21" s="75">
        <v>60000</v>
      </c>
    </row>
    <row r="22" spans="1:5" ht="12.75" customHeight="1" x14ac:dyDescent="0.2">
      <c r="A22" s="31">
        <v>21</v>
      </c>
      <c r="B22" s="74">
        <f t="shared" ca="1" si="0"/>
        <v>40447</v>
      </c>
      <c r="C22" s="30" t="s">
        <v>490</v>
      </c>
      <c r="D22" s="30" t="s">
        <v>499</v>
      </c>
      <c r="E22" s="75">
        <v>11109</v>
      </c>
    </row>
    <row r="23" spans="1:5" ht="12.75" customHeight="1" x14ac:dyDescent="0.2">
      <c r="A23" s="31">
        <v>22</v>
      </c>
      <c r="B23" s="74">
        <f t="shared" ca="1" si="0"/>
        <v>40447</v>
      </c>
      <c r="C23" s="30" t="s">
        <v>496</v>
      </c>
      <c r="D23" s="30" t="s">
        <v>499</v>
      </c>
      <c r="E23" s="75">
        <v>15000</v>
      </c>
    </row>
    <row r="24" spans="1:5" ht="12.75" customHeight="1" x14ac:dyDescent="0.2">
      <c r="A24" s="31">
        <v>23</v>
      </c>
      <c r="B24" s="74">
        <f t="shared" ca="1" si="0"/>
        <v>40450</v>
      </c>
      <c r="C24" s="30" t="s">
        <v>494</v>
      </c>
      <c r="D24" s="30" t="s">
        <v>493</v>
      </c>
      <c r="E24" s="75">
        <v>30000</v>
      </c>
    </row>
    <row r="25" spans="1:5" ht="12.75" customHeight="1" x14ac:dyDescent="0.2">
      <c r="A25" s="31">
        <v>24</v>
      </c>
      <c r="B25" s="74">
        <f t="shared" ca="1" si="0"/>
        <v>40450</v>
      </c>
      <c r="C25" s="30" t="s">
        <v>496</v>
      </c>
      <c r="D25" s="30" t="s">
        <v>487</v>
      </c>
      <c r="E25" s="75">
        <v>25000</v>
      </c>
    </row>
    <row r="26" spans="1:5" ht="12.75" customHeight="1" x14ac:dyDescent="0.2">
      <c r="A26" s="31">
        <v>25</v>
      </c>
      <c r="B26" s="74">
        <f t="shared" ca="1" si="0"/>
        <v>40450</v>
      </c>
      <c r="C26" s="30" t="s">
        <v>498</v>
      </c>
      <c r="D26" s="30" t="s">
        <v>489</v>
      </c>
      <c r="E26" s="75">
        <v>30000</v>
      </c>
    </row>
    <row r="27" spans="1:5" ht="12.75" customHeight="1" x14ac:dyDescent="0.2">
      <c r="A27" s="31">
        <v>26</v>
      </c>
      <c r="B27" s="74">
        <f t="shared" ca="1" si="0"/>
        <v>40452</v>
      </c>
      <c r="C27" s="30" t="s">
        <v>243</v>
      </c>
      <c r="D27" s="30" t="s">
        <v>491</v>
      </c>
      <c r="E27" s="75">
        <v>50000</v>
      </c>
    </row>
    <row r="28" spans="1:5" x14ac:dyDescent="0.2">
      <c r="A28" s="31">
        <v>27</v>
      </c>
      <c r="B28" s="74">
        <f t="shared" ca="1" si="0"/>
        <v>40455</v>
      </c>
      <c r="C28" s="30" t="s">
        <v>492</v>
      </c>
      <c r="D28" s="30" t="s">
        <v>491</v>
      </c>
      <c r="E28" s="75">
        <v>60000</v>
      </c>
    </row>
    <row r="29" spans="1:5" ht="12.75" customHeight="1" x14ac:dyDescent="0.2">
      <c r="A29" s="31">
        <v>28</v>
      </c>
      <c r="B29" s="74">
        <f t="shared" ca="1" si="0"/>
        <v>40455</v>
      </c>
      <c r="C29" s="30" t="s">
        <v>494</v>
      </c>
      <c r="D29" s="30" t="s">
        <v>493</v>
      </c>
      <c r="E29" s="75">
        <v>30000</v>
      </c>
    </row>
    <row r="30" spans="1:5" ht="12.75" customHeight="1" x14ac:dyDescent="0.2">
      <c r="A30" s="31">
        <v>29</v>
      </c>
      <c r="B30" s="74">
        <f t="shared" ca="1" si="0"/>
        <v>40455</v>
      </c>
      <c r="C30" s="30" t="s">
        <v>494</v>
      </c>
      <c r="D30" s="30" t="s">
        <v>499</v>
      </c>
      <c r="E30" s="75">
        <v>30000</v>
      </c>
    </row>
    <row r="31" spans="1:5" ht="12.75" customHeight="1" x14ac:dyDescent="0.2">
      <c r="A31" s="31">
        <v>30</v>
      </c>
      <c r="B31" s="74">
        <f t="shared" ca="1" si="0"/>
        <v>40455</v>
      </c>
      <c r="C31" s="30" t="s">
        <v>501</v>
      </c>
      <c r="D31" s="30" t="s">
        <v>495</v>
      </c>
      <c r="E31" s="75">
        <v>7273</v>
      </c>
    </row>
    <row r="32" spans="1:5" ht="12.75" customHeight="1" x14ac:dyDescent="0.2">
      <c r="A32" s="31">
        <v>31</v>
      </c>
      <c r="B32" s="74">
        <f t="shared" ca="1" si="0"/>
        <v>40455</v>
      </c>
      <c r="C32" s="30" t="s">
        <v>496</v>
      </c>
      <c r="D32" s="30" t="s">
        <v>499</v>
      </c>
      <c r="E32" s="75">
        <v>11071</v>
      </c>
    </row>
    <row r="33" spans="1:5" ht="12.75" customHeight="1" x14ac:dyDescent="0.2">
      <c r="A33" s="31">
        <v>32</v>
      </c>
      <c r="B33" s="74">
        <f t="shared" ca="1" si="0"/>
        <v>40455</v>
      </c>
      <c r="C33" s="30" t="s">
        <v>243</v>
      </c>
      <c r="D33" s="30" t="s">
        <v>495</v>
      </c>
      <c r="E33" s="75">
        <v>12000</v>
      </c>
    </row>
    <row r="34" spans="1:5" ht="12.75" customHeight="1" x14ac:dyDescent="0.2">
      <c r="A34" s="31">
        <v>33</v>
      </c>
      <c r="B34" s="74">
        <f t="shared" ca="1" si="0"/>
        <v>40455</v>
      </c>
      <c r="C34" s="30" t="s">
        <v>496</v>
      </c>
      <c r="D34" s="30" t="s">
        <v>489</v>
      </c>
      <c r="E34" s="75">
        <v>5000</v>
      </c>
    </row>
    <row r="35" spans="1:5" ht="12.75" customHeight="1" x14ac:dyDescent="0.2">
      <c r="A35" s="31">
        <v>34</v>
      </c>
      <c r="B35" s="74">
        <f t="shared" ca="1" si="0"/>
        <v>40455</v>
      </c>
      <c r="C35" s="30" t="s">
        <v>498</v>
      </c>
      <c r="D35" s="30" t="s">
        <v>491</v>
      </c>
      <c r="E35" s="75">
        <v>10000</v>
      </c>
    </row>
    <row r="36" spans="1:5" ht="12.75" customHeight="1" x14ac:dyDescent="0.2">
      <c r="A36" s="31">
        <v>35</v>
      </c>
      <c r="B36" s="74">
        <f t="shared" ca="1" si="0"/>
        <v>40456</v>
      </c>
      <c r="C36" s="30" t="s">
        <v>492</v>
      </c>
      <c r="D36" s="30" t="s">
        <v>491</v>
      </c>
      <c r="E36" s="75">
        <v>15000</v>
      </c>
    </row>
    <row r="37" spans="1:5" ht="12.75" customHeight="1" x14ac:dyDescent="0.2">
      <c r="A37" s="31">
        <v>36</v>
      </c>
      <c r="B37" s="74">
        <f t="shared" ca="1" si="0"/>
        <v>40458</v>
      </c>
      <c r="C37" s="30" t="s">
        <v>486</v>
      </c>
      <c r="D37" s="30" t="s">
        <v>493</v>
      </c>
      <c r="E37" s="75">
        <v>25000</v>
      </c>
    </row>
    <row r="38" spans="1:5" ht="12.75" customHeight="1" x14ac:dyDescent="0.2">
      <c r="A38" s="31">
        <v>37</v>
      </c>
      <c r="B38" s="74">
        <f t="shared" ca="1" si="0"/>
        <v>40458</v>
      </c>
      <c r="C38" s="30" t="s">
        <v>500</v>
      </c>
      <c r="D38" s="30" t="s">
        <v>493</v>
      </c>
      <c r="E38" s="75">
        <v>30000</v>
      </c>
    </row>
    <row r="39" spans="1:5" ht="12.75" customHeight="1" x14ac:dyDescent="0.2">
      <c r="A39" s="31">
        <v>38</v>
      </c>
      <c r="B39" s="74">
        <f t="shared" ca="1" si="0"/>
        <v>40458</v>
      </c>
      <c r="C39" s="30" t="s">
        <v>490</v>
      </c>
      <c r="D39" s="30" t="s">
        <v>495</v>
      </c>
      <c r="E39" s="75">
        <v>12000</v>
      </c>
    </row>
    <row r="40" spans="1:5" x14ac:dyDescent="0.2">
      <c r="A40" s="31">
        <v>39</v>
      </c>
      <c r="B40" s="74">
        <f t="shared" ca="1" si="0"/>
        <v>40458</v>
      </c>
      <c r="C40" s="30" t="s">
        <v>492</v>
      </c>
      <c r="D40" s="30" t="s">
        <v>499</v>
      </c>
      <c r="E40" s="75">
        <v>65698</v>
      </c>
    </row>
    <row r="41" spans="1:5" ht="12.75" customHeight="1" x14ac:dyDescent="0.2">
      <c r="A41" s="31">
        <v>40</v>
      </c>
      <c r="B41" s="74">
        <f t="shared" ca="1" si="0"/>
        <v>40461</v>
      </c>
      <c r="C41" s="30" t="s">
        <v>498</v>
      </c>
      <c r="D41" s="30" t="s">
        <v>487</v>
      </c>
      <c r="E41" s="75">
        <v>17357</v>
      </c>
    </row>
    <row r="42" spans="1:5" ht="12.75" customHeight="1" x14ac:dyDescent="0.2">
      <c r="A42" s="31">
        <v>41</v>
      </c>
      <c r="B42" s="74">
        <f t="shared" ca="1" si="0"/>
        <v>40461</v>
      </c>
      <c r="C42" s="30" t="s">
        <v>497</v>
      </c>
      <c r="D42" s="30" t="s">
        <v>487</v>
      </c>
      <c r="E42" s="75">
        <v>10000</v>
      </c>
    </row>
    <row r="43" spans="1:5" ht="12.75" customHeight="1" x14ac:dyDescent="0.2">
      <c r="A43" s="31">
        <v>42</v>
      </c>
      <c r="B43" s="74">
        <f t="shared" ca="1" si="0"/>
        <v>40461</v>
      </c>
      <c r="C43" s="30" t="s">
        <v>494</v>
      </c>
      <c r="D43" s="30" t="s">
        <v>499</v>
      </c>
      <c r="E43" s="75">
        <v>30000</v>
      </c>
    </row>
    <row r="44" spans="1:5" ht="12.75" customHeight="1" x14ac:dyDescent="0.2">
      <c r="A44" s="31">
        <v>43</v>
      </c>
      <c r="B44" s="74">
        <f t="shared" ca="1" si="0"/>
        <v>40461</v>
      </c>
      <c r="C44" s="30" t="s">
        <v>496</v>
      </c>
      <c r="D44" s="30" t="s">
        <v>495</v>
      </c>
      <c r="E44" s="75">
        <v>10000</v>
      </c>
    </row>
    <row r="45" spans="1:5" ht="12.75" customHeight="1" x14ac:dyDescent="0.2">
      <c r="A45" s="31">
        <v>44</v>
      </c>
      <c r="B45" s="74">
        <f t="shared" ca="1" si="0"/>
        <v>40461</v>
      </c>
      <c r="C45" s="30" t="s">
        <v>498</v>
      </c>
      <c r="D45" s="30" t="s">
        <v>499</v>
      </c>
      <c r="E45" s="75">
        <v>15000</v>
      </c>
    </row>
    <row r="46" spans="1:5" ht="12.75" customHeight="1" x14ac:dyDescent="0.2">
      <c r="A46" s="31">
        <v>45</v>
      </c>
      <c r="B46" s="74">
        <f t="shared" ca="1" si="0"/>
        <v>40461</v>
      </c>
      <c r="C46" s="30" t="s">
        <v>486</v>
      </c>
      <c r="D46" s="30" t="s">
        <v>487</v>
      </c>
      <c r="E46" s="75">
        <v>15000</v>
      </c>
    </row>
    <row r="47" spans="1:5" ht="12.75" customHeight="1" x14ac:dyDescent="0.2">
      <c r="A47" s="31">
        <v>46</v>
      </c>
      <c r="B47" s="74">
        <f t="shared" ca="1" si="0"/>
        <v>40461</v>
      </c>
      <c r="C47" s="30" t="s">
        <v>488</v>
      </c>
      <c r="D47" s="30" t="s">
        <v>493</v>
      </c>
      <c r="E47" s="75">
        <v>25000</v>
      </c>
    </row>
    <row r="48" spans="1:5" ht="12.75" customHeight="1" x14ac:dyDescent="0.2">
      <c r="A48" s="31">
        <v>47</v>
      </c>
      <c r="B48" s="74">
        <f t="shared" ca="1" si="0"/>
        <v>40461</v>
      </c>
      <c r="C48" s="30" t="s">
        <v>496</v>
      </c>
      <c r="D48" s="30" t="s">
        <v>491</v>
      </c>
      <c r="E48" s="75">
        <v>50000</v>
      </c>
    </row>
    <row r="49" spans="1:5" ht="12.75" customHeight="1" x14ac:dyDescent="0.2">
      <c r="A49" s="31">
        <v>48</v>
      </c>
      <c r="B49" s="74">
        <f t="shared" ca="1" si="0"/>
        <v>40461</v>
      </c>
      <c r="C49" s="30" t="s">
        <v>490</v>
      </c>
      <c r="D49" s="30" t="s">
        <v>495</v>
      </c>
      <c r="E49" s="75">
        <v>12000</v>
      </c>
    </row>
    <row r="50" spans="1:5" ht="12.75" customHeight="1" x14ac:dyDescent="0.2">
      <c r="A50" s="31">
        <v>49</v>
      </c>
      <c r="B50" s="74">
        <f t="shared" ca="1" si="0"/>
        <v>40463</v>
      </c>
      <c r="C50" s="30" t="s">
        <v>243</v>
      </c>
      <c r="D50" s="30" t="s">
        <v>491</v>
      </c>
      <c r="E50" s="75">
        <v>25000</v>
      </c>
    </row>
    <row r="51" spans="1:5" ht="12.75" customHeight="1" x14ac:dyDescent="0.2">
      <c r="A51" s="31">
        <v>50</v>
      </c>
      <c r="B51" s="74">
        <f t="shared" ca="1" si="0"/>
        <v>40463</v>
      </c>
      <c r="C51" s="30" t="s">
        <v>492</v>
      </c>
      <c r="D51" s="30" t="s">
        <v>491</v>
      </c>
      <c r="E51" s="75">
        <v>30000</v>
      </c>
    </row>
    <row r="52" spans="1:5" ht="12.75" customHeight="1" x14ac:dyDescent="0.2">
      <c r="A52" s="31">
        <v>51</v>
      </c>
      <c r="B52" s="74">
        <f t="shared" ca="1" si="0"/>
        <v>40463</v>
      </c>
      <c r="C52" s="30" t="s">
        <v>486</v>
      </c>
      <c r="D52" s="30" t="s">
        <v>493</v>
      </c>
      <c r="E52" s="75">
        <v>53207</v>
      </c>
    </row>
    <row r="53" spans="1:5" ht="12.75" customHeight="1" x14ac:dyDescent="0.2">
      <c r="A53" s="31">
        <v>52</v>
      </c>
      <c r="B53" s="74">
        <f t="shared" ca="1" si="0"/>
        <v>40463</v>
      </c>
      <c r="C53" s="30" t="s">
        <v>490</v>
      </c>
      <c r="D53" s="30" t="s">
        <v>495</v>
      </c>
      <c r="E53" s="75">
        <v>12000</v>
      </c>
    </row>
    <row r="54" spans="1:5" ht="12.75" customHeight="1" x14ac:dyDescent="0.2">
      <c r="A54" s="31">
        <v>53</v>
      </c>
      <c r="B54" s="74">
        <f t="shared" ca="1" si="0"/>
        <v>40463</v>
      </c>
      <c r="C54" s="30" t="s">
        <v>488</v>
      </c>
      <c r="D54" s="30" t="s">
        <v>499</v>
      </c>
      <c r="E54" s="75">
        <v>30000</v>
      </c>
    </row>
    <row r="55" spans="1:5" ht="12.75" customHeight="1" x14ac:dyDescent="0.2">
      <c r="A55" s="31">
        <v>54</v>
      </c>
      <c r="B55" s="74">
        <f t="shared" ca="1" si="0"/>
        <v>40464</v>
      </c>
      <c r="C55" s="30" t="s">
        <v>490</v>
      </c>
      <c r="D55" s="30" t="s">
        <v>495</v>
      </c>
      <c r="E55" s="75">
        <v>5470</v>
      </c>
    </row>
    <row r="56" spans="1:5" ht="12.75" customHeight="1" x14ac:dyDescent="0.2">
      <c r="A56" s="31">
        <v>55</v>
      </c>
      <c r="B56" s="74">
        <f t="shared" ca="1" si="0"/>
        <v>40464</v>
      </c>
      <c r="C56" s="30" t="s">
        <v>498</v>
      </c>
      <c r="D56" s="30" t="s">
        <v>495</v>
      </c>
      <c r="E56" s="75">
        <v>10000</v>
      </c>
    </row>
    <row r="57" spans="1:5" ht="12.75" customHeight="1" x14ac:dyDescent="0.2">
      <c r="A57" s="31">
        <v>56</v>
      </c>
      <c r="B57" s="74">
        <f t="shared" ca="1" si="0"/>
        <v>40465</v>
      </c>
      <c r="C57" s="30" t="s">
        <v>243</v>
      </c>
      <c r="D57" s="30" t="s">
        <v>487</v>
      </c>
      <c r="E57" s="75">
        <v>15000</v>
      </c>
    </row>
    <row r="58" spans="1:5" ht="12.75" customHeight="1" x14ac:dyDescent="0.2">
      <c r="A58" s="31">
        <v>57</v>
      </c>
      <c r="B58" s="74">
        <f t="shared" ca="1" si="0"/>
        <v>40465</v>
      </c>
      <c r="C58" s="30" t="s">
        <v>496</v>
      </c>
      <c r="D58" s="30" t="s">
        <v>495</v>
      </c>
      <c r="E58" s="75">
        <v>12000</v>
      </c>
    </row>
    <row r="59" spans="1:5" ht="12.75" customHeight="1" x14ac:dyDescent="0.2">
      <c r="A59" s="31">
        <v>58</v>
      </c>
      <c r="B59" s="74">
        <f t="shared" ca="1" si="0"/>
        <v>40468</v>
      </c>
      <c r="C59" s="30" t="s">
        <v>492</v>
      </c>
      <c r="D59" s="30" t="s">
        <v>493</v>
      </c>
      <c r="E59" s="75">
        <v>10000</v>
      </c>
    </row>
    <row r="60" spans="1:5" ht="12.75" customHeight="1" x14ac:dyDescent="0.2">
      <c r="A60" s="31">
        <v>59</v>
      </c>
      <c r="B60" s="74">
        <f t="shared" ca="1" si="0"/>
        <v>40468</v>
      </c>
      <c r="C60" s="30" t="s">
        <v>494</v>
      </c>
      <c r="D60" s="30" t="s">
        <v>495</v>
      </c>
      <c r="E60" s="75">
        <v>12000</v>
      </c>
    </row>
    <row r="61" spans="1:5" ht="12.75" customHeight="1" x14ac:dyDescent="0.2">
      <c r="A61" s="31">
        <v>60</v>
      </c>
      <c r="B61" s="74">
        <f t="shared" ca="1" si="0"/>
        <v>40468</v>
      </c>
      <c r="C61" s="30" t="s">
        <v>501</v>
      </c>
      <c r="D61" s="30" t="s">
        <v>499</v>
      </c>
      <c r="E61" s="75">
        <v>26979</v>
      </c>
    </row>
    <row r="62" spans="1:5" ht="12.75" customHeight="1" x14ac:dyDescent="0.2">
      <c r="A62" s="31">
        <v>61</v>
      </c>
      <c r="B62" s="74">
        <f t="shared" ca="1" si="0"/>
        <v>40468</v>
      </c>
      <c r="C62" s="30" t="s">
        <v>498</v>
      </c>
      <c r="D62" s="30" t="s">
        <v>495</v>
      </c>
      <c r="E62" s="75">
        <v>12000</v>
      </c>
    </row>
    <row r="63" spans="1:5" ht="12.75" customHeight="1" x14ac:dyDescent="0.2">
      <c r="A63" s="31">
        <v>62</v>
      </c>
      <c r="B63" s="74">
        <f t="shared" ca="1" si="0"/>
        <v>40469</v>
      </c>
      <c r="C63" s="30" t="s">
        <v>496</v>
      </c>
      <c r="D63" s="30" t="s">
        <v>495</v>
      </c>
      <c r="E63" s="75">
        <v>12000</v>
      </c>
    </row>
    <row r="64" spans="1:5" ht="12.75" customHeight="1" x14ac:dyDescent="0.2">
      <c r="A64" s="31">
        <v>63</v>
      </c>
      <c r="B64" s="74">
        <f t="shared" ca="1" si="0"/>
        <v>40469</v>
      </c>
      <c r="C64" s="30" t="s">
        <v>497</v>
      </c>
      <c r="D64" s="30" t="s">
        <v>495</v>
      </c>
      <c r="E64" s="75">
        <v>12000</v>
      </c>
    </row>
    <row r="65" spans="1:5" ht="12.75" customHeight="1" x14ac:dyDescent="0.2">
      <c r="A65" s="31">
        <v>64</v>
      </c>
      <c r="B65" s="74">
        <f t="shared" ca="1" si="0"/>
        <v>40470</v>
      </c>
      <c r="C65" s="30" t="s">
        <v>492</v>
      </c>
      <c r="D65" s="30" t="s">
        <v>499</v>
      </c>
      <c r="E65" s="75">
        <v>15000</v>
      </c>
    </row>
    <row r="66" spans="1:5" ht="12.75" customHeight="1" x14ac:dyDescent="0.2">
      <c r="A66" s="31">
        <v>65</v>
      </c>
      <c r="B66" s="74">
        <f t="shared" ca="1" si="0"/>
        <v>40473</v>
      </c>
      <c r="C66" s="30" t="s">
        <v>486</v>
      </c>
      <c r="D66" s="30" t="s">
        <v>487</v>
      </c>
      <c r="E66" s="75">
        <v>28332</v>
      </c>
    </row>
    <row r="67" spans="1:5" ht="12.75" customHeight="1" x14ac:dyDescent="0.2">
      <c r="A67" s="31">
        <v>66</v>
      </c>
      <c r="B67" s="74">
        <f t="shared" ca="1" si="0"/>
        <v>40473</v>
      </c>
      <c r="C67" s="30" t="s">
        <v>494</v>
      </c>
      <c r="D67" s="30" t="s">
        <v>493</v>
      </c>
      <c r="E67" s="75">
        <v>10000</v>
      </c>
    </row>
    <row r="68" spans="1:5" x14ac:dyDescent="0.2">
      <c r="A68" s="31">
        <v>67</v>
      </c>
      <c r="B68" s="74">
        <f t="shared" ref="B68:B131" ca="1" si="1">IF(RAND()&gt;0.6,B67+INT(1+(RAND()*3)),B67)</f>
        <v>40473</v>
      </c>
      <c r="C68" s="30" t="s">
        <v>492</v>
      </c>
      <c r="D68" s="30" t="s">
        <v>487</v>
      </c>
      <c r="E68" s="75">
        <v>60317</v>
      </c>
    </row>
    <row r="69" spans="1:5" ht="12.75" customHeight="1" x14ac:dyDescent="0.2">
      <c r="A69" s="31">
        <v>68</v>
      </c>
      <c r="B69" s="74">
        <f t="shared" ca="1" si="1"/>
        <v>40473</v>
      </c>
      <c r="C69" s="30" t="s">
        <v>494</v>
      </c>
      <c r="D69" s="30" t="s">
        <v>493</v>
      </c>
      <c r="E69" s="75">
        <v>30000</v>
      </c>
    </row>
    <row r="70" spans="1:5" ht="12.75" customHeight="1" x14ac:dyDescent="0.2">
      <c r="A70" s="31">
        <v>69</v>
      </c>
      <c r="B70" s="74">
        <f t="shared" ca="1" si="1"/>
        <v>40476</v>
      </c>
      <c r="C70" s="30" t="s">
        <v>490</v>
      </c>
      <c r="D70" s="30" t="s">
        <v>487</v>
      </c>
      <c r="E70" s="75">
        <v>54355</v>
      </c>
    </row>
    <row r="71" spans="1:5" ht="12.75" customHeight="1" x14ac:dyDescent="0.2">
      <c r="A71" s="31">
        <v>70</v>
      </c>
      <c r="B71" s="74">
        <f t="shared" ca="1" si="1"/>
        <v>40477</v>
      </c>
      <c r="C71" s="30" t="s">
        <v>486</v>
      </c>
      <c r="D71" s="30" t="s">
        <v>487</v>
      </c>
      <c r="E71" s="75">
        <v>10000</v>
      </c>
    </row>
    <row r="72" spans="1:5" ht="12.75" customHeight="1" x14ac:dyDescent="0.2">
      <c r="A72" s="31">
        <v>71</v>
      </c>
      <c r="B72" s="74">
        <f t="shared" ca="1" si="1"/>
        <v>40479</v>
      </c>
      <c r="C72" s="30" t="s">
        <v>488</v>
      </c>
      <c r="D72" s="30" t="s">
        <v>489</v>
      </c>
      <c r="E72" s="75">
        <v>15000</v>
      </c>
    </row>
    <row r="73" spans="1:5" ht="12.75" customHeight="1" x14ac:dyDescent="0.2">
      <c r="A73" s="31">
        <v>72</v>
      </c>
      <c r="B73" s="74">
        <f t="shared" ca="1" si="1"/>
        <v>40481</v>
      </c>
      <c r="C73" s="30" t="s">
        <v>490</v>
      </c>
      <c r="D73" s="30" t="s">
        <v>491</v>
      </c>
      <c r="E73" s="75">
        <v>25000</v>
      </c>
    </row>
    <row r="74" spans="1:5" ht="12.75" customHeight="1" x14ac:dyDescent="0.2">
      <c r="A74" s="31">
        <v>73</v>
      </c>
      <c r="B74" s="74">
        <f t="shared" ca="1" si="1"/>
        <v>40481</v>
      </c>
      <c r="C74" s="30" t="s">
        <v>500</v>
      </c>
      <c r="D74" s="30" t="s">
        <v>493</v>
      </c>
      <c r="E74" s="75">
        <v>30000</v>
      </c>
    </row>
    <row r="75" spans="1:5" ht="12.75" customHeight="1" x14ac:dyDescent="0.2">
      <c r="A75" s="31">
        <v>74</v>
      </c>
      <c r="B75" s="74">
        <f t="shared" ca="1" si="1"/>
        <v>40481</v>
      </c>
      <c r="C75" s="30" t="s">
        <v>494</v>
      </c>
      <c r="D75" s="30" t="s">
        <v>495</v>
      </c>
      <c r="E75" s="75">
        <v>12000</v>
      </c>
    </row>
    <row r="76" spans="1:5" ht="12.75" customHeight="1" x14ac:dyDescent="0.2">
      <c r="A76" s="31">
        <v>75</v>
      </c>
      <c r="B76" s="74">
        <f t="shared" ca="1" si="1"/>
        <v>40483</v>
      </c>
      <c r="C76" s="30" t="s">
        <v>496</v>
      </c>
      <c r="D76" s="30" t="s">
        <v>499</v>
      </c>
      <c r="E76" s="75">
        <v>30000</v>
      </c>
    </row>
    <row r="77" spans="1:5" ht="12.75" customHeight="1" x14ac:dyDescent="0.2">
      <c r="A77" s="31">
        <v>76</v>
      </c>
      <c r="B77" s="74">
        <f t="shared" ca="1" si="1"/>
        <v>40484</v>
      </c>
      <c r="C77" s="30" t="s">
        <v>498</v>
      </c>
      <c r="D77" s="30" t="s">
        <v>487</v>
      </c>
      <c r="E77" s="75">
        <v>5000</v>
      </c>
    </row>
    <row r="78" spans="1:5" ht="12.75" customHeight="1" x14ac:dyDescent="0.2">
      <c r="A78" s="31">
        <v>77</v>
      </c>
      <c r="B78" s="74">
        <f t="shared" ca="1" si="1"/>
        <v>40484</v>
      </c>
      <c r="C78" s="30" t="s">
        <v>497</v>
      </c>
      <c r="D78" s="30" t="s">
        <v>491</v>
      </c>
      <c r="E78" s="75">
        <v>30000</v>
      </c>
    </row>
    <row r="79" spans="1:5" ht="12.75" customHeight="1" x14ac:dyDescent="0.2">
      <c r="A79" s="31">
        <v>78</v>
      </c>
      <c r="B79" s="74">
        <f t="shared" ca="1" si="1"/>
        <v>40486</v>
      </c>
      <c r="C79" s="30" t="s">
        <v>496</v>
      </c>
      <c r="D79" s="30" t="s">
        <v>491</v>
      </c>
      <c r="E79" s="75">
        <v>25000</v>
      </c>
    </row>
    <row r="80" spans="1:5" ht="12.75" customHeight="1" x14ac:dyDescent="0.2">
      <c r="A80" s="31">
        <v>79</v>
      </c>
      <c r="B80" s="74">
        <f t="shared" ca="1" si="1"/>
        <v>40486</v>
      </c>
      <c r="C80" s="30" t="s">
        <v>492</v>
      </c>
      <c r="D80" s="30" t="s">
        <v>493</v>
      </c>
      <c r="E80" s="75">
        <v>50000</v>
      </c>
    </row>
    <row r="81" spans="1:5" ht="12.75" customHeight="1" x14ac:dyDescent="0.2">
      <c r="A81" s="31">
        <v>80</v>
      </c>
      <c r="B81" s="74">
        <f t="shared" ca="1" si="1"/>
        <v>40487</v>
      </c>
      <c r="C81" s="30" t="s">
        <v>494</v>
      </c>
      <c r="D81" s="30" t="s">
        <v>495</v>
      </c>
      <c r="E81" s="75">
        <v>12000</v>
      </c>
    </row>
    <row r="82" spans="1:5" ht="12.75" customHeight="1" x14ac:dyDescent="0.2">
      <c r="A82" s="31">
        <v>81</v>
      </c>
      <c r="B82" s="74">
        <f t="shared" ca="1" si="1"/>
        <v>40489</v>
      </c>
      <c r="C82" s="30" t="s">
        <v>498</v>
      </c>
      <c r="D82" s="30" t="s">
        <v>499</v>
      </c>
      <c r="E82" s="75">
        <v>18754</v>
      </c>
    </row>
    <row r="83" spans="1:5" ht="12.75" customHeight="1" x14ac:dyDescent="0.2">
      <c r="A83" s="31">
        <v>82</v>
      </c>
      <c r="B83" s="74">
        <f t="shared" ca="1" si="1"/>
        <v>40491</v>
      </c>
      <c r="C83" s="30" t="s">
        <v>243</v>
      </c>
      <c r="D83" s="30" t="s">
        <v>495</v>
      </c>
      <c r="E83" s="75">
        <v>12000</v>
      </c>
    </row>
    <row r="84" spans="1:5" ht="12.75" customHeight="1" x14ac:dyDescent="0.2">
      <c r="A84" s="31">
        <v>83</v>
      </c>
      <c r="B84" s="74">
        <f t="shared" ca="1" si="1"/>
        <v>40494</v>
      </c>
      <c r="C84" s="30" t="s">
        <v>501</v>
      </c>
      <c r="D84" s="30" t="s">
        <v>487</v>
      </c>
      <c r="E84" s="75">
        <v>30000</v>
      </c>
    </row>
    <row r="85" spans="1:5" ht="12.75" customHeight="1" x14ac:dyDescent="0.2">
      <c r="A85" s="31">
        <v>84</v>
      </c>
      <c r="B85" s="74">
        <f t="shared" ca="1" si="1"/>
        <v>40494</v>
      </c>
      <c r="C85" s="30" t="s">
        <v>496</v>
      </c>
      <c r="D85" s="30" t="s">
        <v>489</v>
      </c>
      <c r="E85" s="75">
        <v>50000</v>
      </c>
    </row>
    <row r="86" spans="1:5" ht="12.75" customHeight="1" x14ac:dyDescent="0.2">
      <c r="A86" s="31">
        <v>85</v>
      </c>
      <c r="B86" s="74">
        <f t="shared" ca="1" si="1"/>
        <v>40494</v>
      </c>
      <c r="C86" s="30" t="s">
        <v>494</v>
      </c>
      <c r="D86" s="30" t="s">
        <v>489</v>
      </c>
      <c r="E86" s="75">
        <v>25000</v>
      </c>
    </row>
    <row r="87" spans="1:5" ht="12.75" customHeight="1" x14ac:dyDescent="0.2">
      <c r="A87" s="31">
        <v>86</v>
      </c>
      <c r="B87" s="74">
        <f t="shared" ca="1" si="1"/>
        <v>40494</v>
      </c>
      <c r="C87" s="30" t="s">
        <v>488</v>
      </c>
      <c r="D87" s="30" t="s">
        <v>495</v>
      </c>
      <c r="E87" s="75">
        <v>10000</v>
      </c>
    </row>
    <row r="88" spans="1:5" ht="12.75" customHeight="1" x14ac:dyDescent="0.2">
      <c r="A88" s="31">
        <v>87</v>
      </c>
      <c r="B88" s="74">
        <f t="shared" ca="1" si="1"/>
        <v>40495</v>
      </c>
      <c r="C88" s="30" t="s">
        <v>490</v>
      </c>
      <c r="D88" s="30" t="s">
        <v>495</v>
      </c>
      <c r="E88" s="75">
        <v>12000</v>
      </c>
    </row>
    <row r="89" spans="1:5" ht="12.75" customHeight="1" x14ac:dyDescent="0.2">
      <c r="A89" s="31">
        <v>88</v>
      </c>
      <c r="B89" s="74">
        <f t="shared" ca="1" si="1"/>
        <v>40498</v>
      </c>
      <c r="C89" s="30" t="s">
        <v>494</v>
      </c>
      <c r="D89" s="30" t="s">
        <v>495</v>
      </c>
      <c r="E89" s="75">
        <v>12000</v>
      </c>
    </row>
    <row r="90" spans="1:5" ht="12.75" customHeight="1" x14ac:dyDescent="0.2">
      <c r="A90" s="31">
        <v>89</v>
      </c>
      <c r="B90" s="74">
        <f t="shared" ca="1" si="1"/>
        <v>40498</v>
      </c>
      <c r="C90" s="30" t="s">
        <v>501</v>
      </c>
      <c r="D90" s="30" t="s">
        <v>487</v>
      </c>
      <c r="E90" s="75">
        <v>10000</v>
      </c>
    </row>
    <row r="91" spans="1:5" ht="12.75" customHeight="1" x14ac:dyDescent="0.2">
      <c r="A91" s="31">
        <v>90</v>
      </c>
      <c r="B91" s="74">
        <f t="shared" ca="1" si="1"/>
        <v>40498</v>
      </c>
      <c r="C91" s="30" t="s">
        <v>496</v>
      </c>
      <c r="D91" s="30" t="s">
        <v>495</v>
      </c>
      <c r="E91" s="75">
        <v>12000</v>
      </c>
    </row>
    <row r="92" spans="1:5" ht="12.75" customHeight="1" x14ac:dyDescent="0.2">
      <c r="A92" s="31">
        <v>91</v>
      </c>
      <c r="B92" s="74">
        <f t="shared" ca="1" si="1"/>
        <v>40501</v>
      </c>
      <c r="C92" s="30" t="s">
        <v>488</v>
      </c>
      <c r="D92" s="30" t="s">
        <v>487</v>
      </c>
      <c r="E92" s="75">
        <v>30000</v>
      </c>
    </row>
    <row r="93" spans="1:5" x14ac:dyDescent="0.2">
      <c r="A93" s="31">
        <v>92</v>
      </c>
      <c r="B93" s="74">
        <f t="shared" ca="1" si="1"/>
        <v>40501</v>
      </c>
      <c r="C93" s="30" t="s">
        <v>490</v>
      </c>
      <c r="D93" s="30" t="s">
        <v>489</v>
      </c>
      <c r="E93" s="75">
        <v>63190</v>
      </c>
    </row>
    <row r="94" spans="1:5" ht="12.75" customHeight="1" x14ac:dyDescent="0.2">
      <c r="A94" s="31">
        <v>93</v>
      </c>
      <c r="B94" s="74">
        <f t="shared" ca="1" si="1"/>
        <v>40501</v>
      </c>
      <c r="C94" s="30" t="s">
        <v>494</v>
      </c>
      <c r="D94" s="30" t="s">
        <v>491</v>
      </c>
      <c r="E94" s="75">
        <v>30000</v>
      </c>
    </row>
    <row r="95" spans="1:5" ht="12.75" customHeight="1" x14ac:dyDescent="0.2">
      <c r="A95" s="31">
        <v>94</v>
      </c>
      <c r="B95" s="74">
        <f t="shared" ca="1" si="1"/>
        <v>40502</v>
      </c>
      <c r="C95" s="30" t="s">
        <v>501</v>
      </c>
      <c r="D95" s="30" t="s">
        <v>499</v>
      </c>
      <c r="E95" s="75">
        <v>5000</v>
      </c>
    </row>
    <row r="96" spans="1:5" ht="12.75" customHeight="1" x14ac:dyDescent="0.2">
      <c r="A96" s="31">
        <v>95</v>
      </c>
      <c r="B96" s="74">
        <f t="shared" ca="1" si="1"/>
        <v>40505</v>
      </c>
      <c r="C96" s="30" t="s">
        <v>490</v>
      </c>
      <c r="D96" s="30" t="s">
        <v>487</v>
      </c>
      <c r="E96" s="75">
        <v>15627</v>
      </c>
    </row>
    <row r="97" spans="1:5" ht="12.75" customHeight="1" x14ac:dyDescent="0.2">
      <c r="A97" s="31">
        <v>96</v>
      </c>
      <c r="B97" s="74">
        <f t="shared" ca="1" si="1"/>
        <v>40505</v>
      </c>
      <c r="C97" s="30" t="s">
        <v>498</v>
      </c>
      <c r="D97" s="30" t="s">
        <v>495</v>
      </c>
      <c r="E97" s="75">
        <v>12000</v>
      </c>
    </row>
    <row r="98" spans="1:5" ht="12.75" customHeight="1" x14ac:dyDescent="0.2">
      <c r="A98" s="31">
        <v>97</v>
      </c>
      <c r="B98" s="74">
        <f t="shared" ca="1" si="1"/>
        <v>40508</v>
      </c>
      <c r="C98" s="30" t="s">
        <v>243</v>
      </c>
      <c r="D98" s="30" t="s">
        <v>495</v>
      </c>
      <c r="E98" s="75">
        <v>12000</v>
      </c>
    </row>
    <row r="99" spans="1:5" ht="12.75" customHeight="1" x14ac:dyDescent="0.2">
      <c r="A99" s="31">
        <v>98</v>
      </c>
      <c r="B99" s="74">
        <f t="shared" ca="1" si="1"/>
        <v>40508</v>
      </c>
      <c r="C99" s="30" t="s">
        <v>494</v>
      </c>
      <c r="D99" s="30" t="s">
        <v>499</v>
      </c>
      <c r="E99" s="75">
        <v>30000</v>
      </c>
    </row>
    <row r="100" spans="1:5" ht="12.75" customHeight="1" x14ac:dyDescent="0.2">
      <c r="A100" s="31">
        <v>99</v>
      </c>
      <c r="B100" s="74">
        <f t="shared" ca="1" si="1"/>
        <v>40511</v>
      </c>
      <c r="C100" s="30" t="s">
        <v>501</v>
      </c>
      <c r="D100" s="30" t="s">
        <v>487</v>
      </c>
      <c r="E100" s="75">
        <v>30000</v>
      </c>
    </row>
    <row r="101" spans="1:5" ht="12.75" customHeight="1" x14ac:dyDescent="0.2">
      <c r="A101" s="31">
        <v>100</v>
      </c>
      <c r="B101" s="74">
        <f t="shared" ca="1" si="1"/>
        <v>40511</v>
      </c>
      <c r="C101" s="30" t="s">
        <v>496</v>
      </c>
      <c r="D101" s="30" t="s">
        <v>489</v>
      </c>
      <c r="E101" s="75">
        <v>5000</v>
      </c>
    </row>
    <row r="102" spans="1:5" ht="12.75" customHeight="1" x14ac:dyDescent="0.2">
      <c r="A102" s="31">
        <v>101</v>
      </c>
      <c r="B102" s="74">
        <f t="shared" ca="1" si="1"/>
        <v>40511</v>
      </c>
      <c r="C102" s="30" t="s">
        <v>498</v>
      </c>
      <c r="D102" s="30" t="s">
        <v>491</v>
      </c>
      <c r="E102" s="75">
        <v>16000</v>
      </c>
    </row>
    <row r="103" spans="1:5" ht="12.75" customHeight="1" x14ac:dyDescent="0.2">
      <c r="A103" s="31">
        <v>102</v>
      </c>
      <c r="B103" s="74">
        <f t="shared" ca="1" si="1"/>
        <v>40511</v>
      </c>
      <c r="C103" s="30" t="s">
        <v>488</v>
      </c>
      <c r="D103" s="30" t="s">
        <v>495</v>
      </c>
      <c r="E103" s="75">
        <v>12000</v>
      </c>
    </row>
    <row r="104" spans="1:5" ht="12.75" customHeight="1" x14ac:dyDescent="0.2">
      <c r="A104" s="31">
        <v>103</v>
      </c>
      <c r="B104" s="74">
        <f t="shared" ca="1" si="1"/>
        <v>40511</v>
      </c>
      <c r="C104" s="30" t="s">
        <v>486</v>
      </c>
      <c r="D104" s="30" t="s">
        <v>499</v>
      </c>
      <c r="E104" s="75">
        <v>25000</v>
      </c>
    </row>
    <row r="105" spans="1:5" ht="12.75" customHeight="1" x14ac:dyDescent="0.2">
      <c r="A105" s="31">
        <v>104</v>
      </c>
      <c r="B105" s="74">
        <f t="shared" ca="1" si="1"/>
        <v>40511</v>
      </c>
      <c r="C105" s="30" t="s">
        <v>490</v>
      </c>
      <c r="D105" s="30" t="s">
        <v>495</v>
      </c>
      <c r="E105" s="75">
        <v>12000</v>
      </c>
    </row>
    <row r="106" spans="1:5" x14ac:dyDescent="0.2">
      <c r="A106" s="31">
        <v>105</v>
      </c>
      <c r="B106" s="74">
        <f t="shared" ca="1" si="1"/>
        <v>40513</v>
      </c>
      <c r="C106" s="30" t="s">
        <v>492</v>
      </c>
      <c r="D106" s="30" t="s">
        <v>499</v>
      </c>
      <c r="E106" s="75">
        <v>62288</v>
      </c>
    </row>
    <row r="107" spans="1:5" ht="12.75" customHeight="1" x14ac:dyDescent="0.2">
      <c r="A107" s="31">
        <v>106</v>
      </c>
      <c r="B107" s="74">
        <f t="shared" ca="1" si="1"/>
        <v>40513</v>
      </c>
      <c r="C107" s="30" t="s">
        <v>494</v>
      </c>
      <c r="D107" s="30" t="s">
        <v>491</v>
      </c>
      <c r="E107" s="75">
        <v>10000</v>
      </c>
    </row>
    <row r="108" spans="1:5" ht="12.75" customHeight="1" x14ac:dyDescent="0.2">
      <c r="A108" s="31">
        <v>107</v>
      </c>
      <c r="B108" s="74">
        <f t="shared" ca="1" si="1"/>
        <v>40513</v>
      </c>
      <c r="C108" s="30" t="s">
        <v>501</v>
      </c>
      <c r="D108" s="30" t="s">
        <v>491</v>
      </c>
      <c r="E108" s="75">
        <v>16295</v>
      </c>
    </row>
    <row r="109" spans="1:5" ht="12.75" customHeight="1" x14ac:dyDescent="0.2">
      <c r="A109" s="31">
        <v>108</v>
      </c>
      <c r="B109" s="74">
        <f t="shared" ca="1" si="1"/>
        <v>40513</v>
      </c>
      <c r="C109" s="30" t="s">
        <v>501</v>
      </c>
      <c r="D109" s="30" t="s">
        <v>499</v>
      </c>
      <c r="E109" s="75">
        <v>6566</v>
      </c>
    </row>
    <row r="110" spans="1:5" ht="12.75" customHeight="1" x14ac:dyDescent="0.2">
      <c r="A110" s="31">
        <v>109</v>
      </c>
      <c r="B110" s="74">
        <f t="shared" ca="1" si="1"/>
        <v>40513</v>
      </c>
      <c r="C110" s="30" t="s">
        <v>494</v>
      </c>
      <c r="D110" s="30" t="s">
        <v>495</v>
      </c>
      <c r="E110" s="75">
        <v>12000</v>
      </c>
    </row>
    <row r="111" spans="1:5" ht="12.75" customHeight="1" x14ac:dyDescent="0.2">
      <c r="A111" s="31">
        <v>110</v>
      </c>
      <c r="B111" s="74">
        <f t="shared" ca="1" si="1"/>
        <v>40513</v>
      </c>
      <c r="C111" s="30" t="s">
        <v>492</v>
      </c>
      <c r="D111" s="30" t="s">
        <v>487</v>
      </c>
      <c r="E111" s="75">
        <v>25000</v>
      </c>
    </row>
    <row r="112" spans="1:5" ht="12.75" customHeight="1" x14ac:dyDescent="0.2">
      <c r="A112" s="31">
        <v>111</v>
      </c>
      <c r="B112" s="74">
        <f t="shared" ca="1" si="1"/>
        <v>40513</v>
      </c>
      <c r="C112" s="30" t="s">
        <v>490</v>
      </c>
      <c r="D112" s="30" t="s">
        <v>495</v>
      </c>
      <c r="E112" s="75">
        <v>12000</v>
      </c>
    </row>
    <row r="113" spans="1:5" ht="12.75" customHeight="1" x14ac:dyDescent="0.2">
      <c r="A113" s="31">
        <v>112</v>
      </c>
      <c r="B113" s="74">
        <f t="shared" ca="1" si="1"/>
        <v>40513</v>
      </c>
      <c r="C113" s="30" t="s">
        <v>494</v>
      </c>
      <c r="D113" s="30" t="s">
        <v>499</v>
      </c>
      <c r="E113" s="75">
        <v>10000</v>
      </c>
    </row>
    <row r="114" spans="1:5" ht="12.75" customHeight="1" x14ac:dyDescent="0.2">
      <c r="A114" s="31">
        <v>113</v>
      </c>
      <c r="B114" s="74">
        <f t="shared" ca="1" si="1"/>
        <v>40513</v>
      </c>
      <c r="C114" s="30" t="s">
        <v>497</v>
      </c>
      <c r="D114" s="30" t="s">
        <v>499</v>
      </c>
      <c r="E114" s="75">
        <v>30000</v>
      </c>
    </row>
    <row r="115" spans="1:5" ht="12.75" customHeight="1" x14ac:dyDescent="0.2">
      <c r="A115" s="31">
        <v>114</v>
      </c>
      <c r="B115" s="74">
        <f t="shared" ca="1" si="1"/>
        <v>40514</v>
      </c>
      <c r="C115" s="30" t="s">
        <v>492</v>
      </c>
      <c r="D115" s="30" t="s">
        <v>491</v>
      </c>
      <c r="E115" s="75">
        <v>50000</v>
      </c>
    </row>
    <row r="116" spans="1:5" ht="12.75" customHeight="1" x14ac:dyDescent="0.2">
      <c r="A116" s="31">
        <v>115</v>
      </c>
      <c r="B116" s="74">
        <f t="shared" ca="1" si="1"/>
        <v>40515</v>
      </c>
      <c r="C116" s="30" t="s">
        <v>501</v>
      </c>
      <c r="D116" s="30" t="s">
        <v>495</v>
      </c>
      <c r="E116" s="75">
        <v>12000</v>
      </c>
    </row>
    <row r="117" spans="1:5" ht="12.75" customHeight="1" x14ac:dyDescent="0.2">
      <c r="A117" s="31">
        <v>116</v>
      </c>
      <c r="B117" s="74">
        <f t="shared" ca="1" si="1"/>
        <v>40515</v>
      </c>
      <c r="C117" s="30" t="s">
        <v>496</v>
      </c>
      <c r="D117" s="30" t="s">
        <v>495</v>
      </c>
      <c r="E117" s="75">
        <v>12000</v>
      </c>
    </row>
    <row r="118" spans="1:5" x14ac:dyDescent="0.2">
      <c r="A118" s="31">
        <v>117</v>
      </c>
      <c r="B118" s="74">
        <f t="shared" ca="1" si="1"/>
        <v>40518</v>
      </c>
      <c r="C118" s="30" t="s">
        <v>486</v>
      </c>
      <c r="D118" s="30" t="s">
        <v>491</v>
      </c>
      <c r="E118" s="75">
        <v>60000</v>
      </c>
    </row>
    <row r="119" spans="1:5" ht="12.75" customHeight="1" x14ac:dyDescent="0.2">
      <c r="A119" s="31">
        <v>118</v>
      </c>
      <c r="B119" s="74">
        <f t="shared" ca="1" si="1"/>
        <v>40518</v>
      </c>
      <c r="C119" s="30" t="s">
        <v>490</v>
      </c>
      <c r="D119" s="30" t="s">
        <v>495</v>
      </c>
      <c r="E119" s="75">
        <v>5000</v>
      </c>
    </row>
    <row r="120" spans="1:5" ht="12.75" customHeight="1" x14ac:dyDescent="0.2">
      <c r="A120" s="31">
        <v>119</v>
      </c>
      <c r="B120" s="74">
        <f t="shared" ca="1" si="1"/>
        <v>40518</v>
      </c>
      <c r="C120" s="30" t="s">
        <v>492</v>
      </c>
      <c r="D120" s="30" t="s">
        <v>499</v>
      </c>
      <c r="E120" s="75">
        <v>13969</v>
      </c>
    </row>
    <row r="121" spans="1:5" ht="12.75" customHeight="1" x14ac:dyDescent="0.2">
      <c r="A121" s="31">
        <v>120</v>
      </c>
      <c r="B121" s="74">
        <f t="shared" ca="1" si="1"/>
        <v>40519</v>
      </c>
      <c r="C121" s="30" t="s">
        <v>498</v>
      </c>
      <c r="D121" s="30" t="s">
        <v>495</v>
      </c>
      <c r="E121" s="75">
        <v>12000</v>
      </c>
    </row>
    <row r="122" spans="1:5" ht="12.75" customHeight="1" x14ac:dyDescent="0.2">
      <c r="A122" s="31">
        <v>121</v>
      </c>
      <c r="B122" s="74">
        <f t="shared" ca="1" si="1"/>
        <v>40520</v>
      </c>
      <c r="C122" s="30" t="s">
        <v>243</v>
      </c>
      <c r="D122" s="30" t="s">
        <v>487</v>
      </c>
      <c r="E122" s="75">
        <v>15000</v>
      </c>
    </row>
    <row r="123" spans="1:5" ht="12.75" customHeight="1" x14ac:dyDescent="0.2">
      <c r="A123" s="31">
        <v>122</v>
      </c>
      <c r="B123" s="74">
        <f t="shared" ca="1" si="1"/>
        <v>40522</v>
      </c>
      <c r="C123" s="30" t="s">
        <v>501</v>
      </c>
      <c r="D123" s="30" t="s">
        <v>499</v>
      </c>
      <c r="E123" s="75">
        <v>28075</v>
      </c>
    </row>
    <row r="124" spans="1:5" ht="12.75" customHeight="1" x14ac:dyDescent="0.2">
      <c r="A124" s="31">
        <v>123</v>
      </c>
      <c r="B124" s="74">
        <f t="shared" ca="1" si="1"/>
        <v>40524</v>
      </c>
      <c r="C124" s="30" t="s">
        <v>494</v>
      </c>
      <c r="D124" s="30" t="s">
        <v>495</v>
      </c>
      <c r="E124" s="75">
        <v>12000</v>
      </c>
    </row>
    <row r="125" spans="1:5" ht="12.75" customHeight="1" x14ac:dyDescent="0.2">
      <c r="A125" s="31">
        <v>124</v>
      </c>
      <c r="B125" s="74">
        <f t="shared" ca="1" si="1"/>
        <v>40524</v>
      </c>
      <c r="C125" s="30" t="s">
        <v>498</v>
      </c>
      <c r="D125" s="30" t="s">
        <v>495</v>
      </c>
      <c r="E125" s="75">
        <v>12000</v>
      </c>
    </row>
    <row r="126" spans="1:5" x14ac:dyDescent="0.2">
      <c r="A126" s="31">
        <v>125</v>
      </c>
      <c r="B126" s="74">
        <f t="shared" ca="1" si="1"/>
        <v>40524</v>
      </c>
      <c r="C126" s="30" t="s">
        <v>492</v>
      </c>
      <c r="D126" s="30" t="s">
        <v>499</v>
      </c>
      <c r="E126" s="75">
        <v>60000</v>
      </c>
    </row>
    <row r="127" spans="1:5" ht="12.75" customHeight="1" x14ac:dyDescent="0.2">
      <c r="A127" s="31">
        <v>126</v>
      </c>
      <c r="B127" s="74">
        <f t="shared" ca="1" si="1"/>
        <v>40527</v>
      </c>
      <c r="C127" s="30" t="s">
        <v>490</v>
      </c>
      <c r="D127" s="30" t="s">
        <v>499</v>
      </c>
      <c r="E127" s="75">
        <v>30652</v>
      </c>
    </row>
    <row r="128" spans="1:5" ht="12.75" customHeight="1" x14ac:dyDescent="0.2">
      <c r="A128" s="31">
        <v>127</v>
      </c>
      <c r="B128" s="74">
        <f t="shared" ca="1" si="1"/>
        <v>40527</v>
      </c>
      <c r="C128" s="30" t="s">
        <v>494</v>
      </c>
      <c r="D128" s="30" t="s">
        <v>491</v>
      </c>
      <c r="E128" s="75">
        <v>10000</v>
      </c>
    </row>
    <row r="129" spans="1:5" ht="12.75" customHeight="1" x14ac:dyDescent="0.2">
      <c r="A129" s="31">
        <v>128</v>
      </c>
      <c r="B129" s="74">
        <f t="shared" ca="1" si="1"/>
        <v>40529</v>
      </c>
      <c r="C129" s="30" t="s">
        <v>501</v>
      </c>
      <c r="D129" s="30" t="s">
        <v>491</v>
      </c>
      <c r="E129" s="75">
        <v>15000</v>
      </c>
    </row>
    <row r="130" spans="1:5" ht="12.75" customHeight="1" x14ac:dyDescent="0.2">
      <c r="A130" s="31">
        <v>129</v>
      </c>
      <c r="B130" s="74">
        <f t="shared" ca="1" si="1"/>
        <v>40529</v>
      </c>
      <c r="C130" s="30" t="s">
        <v>486</v>
      </c>
      <c r="D130" s="30" t="s">
        <v>493</v>
      </c>
      <c r="E130" s="75">
        <v>25000</v>
      </c>
    </row>
    <row r="131" spans="1:5" ht="12.75" customHeight="1" x14ac:dyDescent="0.2">
      <c r="A131" s="31">
        <v>130</v>
      </c>
      <c r="B131" s="74">
        <f t="shared" ca="1" si="1"/>
        <v>40529</v>
      </c>
      <c r="C131" s="30" t="s">
        <v>488</v>
      </c>
      <c r="D131" s="30" t="s">
        <v>495</v>
      </c>
      <c r="E131" s="75">
        <v>12000</v>
      </c>
    </row>
    <row r="132" spans="1:5" ht="12.75" customHeight="1" x14ac:dyDescent="0.2">
      <c r="A132" s="31">
        <v>131</v>
      </c>
      <c r="B132" s="74">
        <f t="shared" ref="B132:B195" ca="1" si="2">IF(RAND()&gt;0.6,B131+INT(1+(RAND()*3)),B131)</f>
        <v>40529</v>
      </c>
      <c r="C132" s="30" t="s">
        <v>490</v>
      </c>
      <c r="D132" s="30" t="s">
        <v>499</v>
      </c>
      <c r="E132" s="75">
        <v>30000</v>
      </c>
    </row>
    <row r="133" spans="1:5" ht="12.75" customHeight="1" x14ac:dyDescent="0.2">
      <c r="A133" s="31">
        <v>132</v>
      </c>
      <c r="B133" s="74">
        <f t="shared" ca="1" si="2"/>
        <v>40529</v>
      </c>
      <c r="C133" s="30" t="s">
        <v>494</v>
      </c>
      <c r="D133" s="30" t="s">
        <v>493</v>
      </c>
      <c r="E133" s="75">
        <v>10000</v>
      </c>
    </row>
    <row r="134" spans="1:5" ht="12.75" customHeight="1" x14ac:dyDescent="0.2">
      <c r="A134" s="31">
        <v>133</v>
      </c>
      <c r="B134" s="74">
        <f t="shared" ca="1" si="2"/>
        <v>40529</v>
      </c>
      <c r="C134" s="30" t="s">
        <v>494</v>
      </c>
      <c r="D134" s="30" t="s">
        <v>499</v>
      </c>
      <c r="E134" s="75">
        <v>10000</v>
      </c>
    </row>
    <row r="135" spans="1:5" ht="12.75" customHeight="1" x14ac:dyDescent="0.2">
      <c r="A135" s="31">
        <v>134</v>
      </c>
      <c r="B135" s="74">
        <f t="shared" ca="1" si="2"/>
        <v>40530</v>
      </c>
      <c r="C135" s="30" t="s">
        <v>501</v>
      </c>
      <c r="D135" s="30" t="s">
        <v>495</v>
      </c>
      <c r="E135" s="75">
        <v>12000</v>
      </c>
    </row>
    <row r="136" spans="1:5" ht="12.75" customHeight="1" x14ac:dyDescent="0.2">
      <c r="A136" s="31">
        <v>135</v>
      </c>
      <c r="B136" s="74">
        <f t="shared" ca="1" si="2"/>
        <v>40533</v>
      </c>
      <c r="C136" s="30" t="s">
        <v>496</v>
      </c>
      <c r="D136" s="30" t="s">
        <v>495</v>
      </c>
      <c r="E136" s="75">
        <v>12000</v>
      </c>
    </row>
    <row r="137" spans="1:5" ht="12.75" customHeight="1" x14ac:dyDescent="0.2">
      <c r="A137" s="31">
        <v>136</v>
      </c>
      <c r="B137" s="74">
        <f t="shared" ca="1" si="2"/>
        <v>40534</v>
      </c>
      <c r="C137" s="30" t="s">
        <v>497</v>
      </c>
      <c r="D137" s="30" t="s">
        <v>499</v>
      </c>
      <c r="E137" s="75">
        <v>30000</v>
      </c>
    </row>
    <row r="138" spans="1:5" ht="12.75" customHeight="1" x14ac:dyDescent="0.2">
      <c r="A138" s="31">
        <v>137</v>
      </c>
      <c r="B138" s="74">
        <f t="shared" ca="1" si="2"/>
        <v>40534</v>
      </c>
      <c r="C138" s="30" t="s">
        <v>496</v>
      </c>
      <c r="D138" s="30" t="s">
        <v>491</v>
      </c>
      <c r="E138" s="75">
        <v>25000</v>
      </c>
    </row>
    <row r="139" spans="1:5" ht="12.75" customHeight="1" x14ac:dyDescent="0.2">
      <c r="A139" s="31">
        <v>138</v>
      </c>
      <c r="B139" s="74">
        <f t="shared" ca="1" si="2"/>
        <v>40536</v>
      </c>
      <c r="C139" s="30" t="s">
        <v>497</v>
      </c>
      <c r="D139" s="30" t="s">
        <v>491</v>
      </c>
      <c r="E139" s="75">
        <v>31828</v>
      </c>
    </row>
    <row r="140" spans="1:5" ht="12.75" customHeight="1" x14ac:dyDescent="0.2">
      <c r="A140" s="31">
        <v>139</v>
      </c>
      <c r="B140" s="74">
        <f t="shared" ca="1" si="2"/>
        <v>40536</v>
      </c>
      <c r="C140" s="30" t="s">
        <v>492</v>
      </c>
      <c r="D140" s="30" t="s">
        <v>493</v>
      </c>
      <c r="E140" s="75">
        <v>50000</v>
      </c>
    </row>
    <row r="141" spans="1:5" ht="12.75" customHeight="1" x14ac:dyDescent="0.2">
      <c r="A141" s="31">
        <v>140</v>
      </c>
      <c r="B141" s="74">
        <f t="shared" ca="1" si="2"/>
        <v>40537</v>
      </c>
      <c r="C141" s="30" t="s">
        <v>243</v>
      </c>
      <c r="D141" s="30" t="s">
        <v>487</v>
      </c>
      <c r="E141" s="75">
        <v>12434</v>
      </c>
    </row>
    <row r="142" spans="1:5" ht="12.75" customHeight="1" x14ac:dyDescent="0.2">
      <c r="A142" s="31">
        <v>141</v>
      </c>
      <c r="B142" s="74">
        <f t="shared" ca="1" si="2"/>
        <v>40539</v>
      </c>
      <c r="C142" s="30" t="s">
        <v>492</v>
      </c>
      <c r="D142" s="30" t="s">
        <v>489</v>
      </c>
      <c r="E142" s="75">
        <v>15000</v>
      </c>
    </row>
    <row r="143" spans="1:5" ht="12.75" customHeight="1" x14ac:dyDescent="0.2">
      <c r="A143" s="31">
        <v>142</v>
      </c>
      <c r="B143" s="74">
        <f t="shared" ca="1" si="2"/>
        <v>40541</v>
      </c>
      <c r="C143" s="30" t="s">
        <v>494</v>
      </c>
      <c r="D143" s="30" t="s">
        <v>491</v>
      </c>
      <c r="E143" s="75">
        <v>29133</v>
      </c>
    </row>
    <row r="144" spans="1:5" ht="12.75" customHeight="1" x14ac:dyDescent="0.2">
      <c r="A144" s="31">
        <v>143</v>
      </c>
      <c r="B144" s="74">
        <f t="shared" ca="1" si="2"/>
        <v>40543</v>
      </c>
      <c r="C144" s="30" t="s">
        <v>496</v>
      </c>
      <c r="D144" s="30" t="s">
        <v>495</v>
      </c>
      <c r="E144" s="75">
        <v>6906</v>
      </c>
    </row>
    <row r="145" spans="1:5" ht="12.75" customHeight="1" x14ac:dyDescent="0.2">
      <c r="A145" s="31">
        <v>144</v>
      </c>
      <c r="B145" s="74">
        <f t="shared" ca="1" si="2"/>
        <v>40544</v>
      </c>
      <c r="C145" s="30" t="s">
        <v>498</v>
      </c>
      <c r="D145" s="30" t="s">
        <v>489</v>
      </c>
      <c r="E145" s="75">
        <v>10000</v>
      </c>
    </row>
    <row r="146" spans="1:5" ht="12.75" customHeight="1" x14ac:dyDescent="0.2">
      <c r="A146" s="31">
        <v>145</v>
      </c>
      <c r="B146" s="74">
        <f t="shared" ca="1" si="2"/>
        <v>40544</v>
      </c>
      <c r="C146" s="30" t="s">
        <v>496</v>
      </c>
      <c r="D146" s="30" t="s">
        <v>487</v>
      </c>
      <c r="E146" s="75">
        <v>16315</v>
      </c>
    </row>
    <row r="147" spans="1:5" ht="12.75" customHeight="1" x14ac:dyDescent="0.2">
      <c r="A147" s="31">
        <v>146</v>
      </c>
      <c r="B147" s="74">
        <f t="shared" ca="1" si="2"/>
        <v>40544</v>
      </c>
      <c r="C147" s="30" t="s">
        <v>497</v>
      </c>
      <c r="D147" s="30" t="s">
        <v>489</v>
      </c>
      <c r="E147" s="75">
        <v>19879</v>
      </c>
    </row>
    <row r="148" spans="1:5" ht="12.75" customHeight="1" x14ac:dyDescent="0.2">
      <c r="A148" s="31">
        <v>147</v>
      </c>
      <c r="B148" s="74">
        <f t="shared" ca="1" si="2"/>
        <v>40546</v>
      </c>
      <c r="C148" s="30" t="s">
        <v>498</v>
      </c>
      <c r="D148" s="30" t="s">
        <v>489</v>
      </c>
      <c r="E148" s="75">
        <v>50000</v>
      </c>
    </row>
    <row r="149" spans="1:5" ht="12.75" customHeight="1" x14ac:dyDescent="0.2">
      <c r="A149" s="31">
        <v>148</v>
      </c>
      <c r="B149" s="74">
        <f t="shared" ca="1" si="2"/>
        <v>40546</v>
      </c>
      <c r="C149" s="30" t="s">
        <v>498</v>
      </c>
      <c r="D149" s="30" t="s">
        <v>493</v>
      </c>
      <c r="E149" s="75">
        <v>31106</v>
      </c>
    </row>
    <row r="150" spans="1:5" ht="12.75" customHeight="1" x14ac:dyDescent="0.2">
      <c r="A150" s="31">
        <v>149</v>
      </c>
      <c r="B150" s="74">
        <f t="shared" ca="1" si="2"/>
        <v>40546</v>
      </c>
      <c r="C150" s="30" t="s">
        <v>243</v>
      </c>
      <c r="D150" s="30" t="s">
        <v>495</v>
      </c>
      <c r="E150" s="75">
        <v>12000</v>
      </c>
    </row>
    <row r="151" spans="1:5" ht="12.75" customHeight="1" x14ac:dyDescent="0.2">
      <c r="A151" s="31">
        <v>150</v>
      </c>
      <c r="B151" s="74">
        <f t="shared" ca="1" si="2"/>
        <v>40546</v>
      </c>
      <c r="C151" s="30" t="s">
        <v>494</v>
      </c>
      <c r="D151" s="30" t="s">
        <v>499</v>
      </c>
      <c r="E151" s="75">
        <v>30000</v>
      </c>
    </row>
    <row r="152" spans="1:5" ht="12.75" customHeight="1" x14ac:dyDescent="0.2">
      <c r="A152" s="31">
        <v>151</v>
      </c>
      <c r="B152" s="74">
        <f t="shared" ca="1" si="2"/>
        <v>40547</v>
      </c>
      <c r="C152" s="30" t="s">
        <v>501</v>
      </c>
      <c r="D152" s="30" t="s">
        <v>495</v>
      </c>
      <c r="E152" s="75">
        <v>12000</v>
      </c>
    </row>
    <row r="153" spans="1:5" x14ac:dyDescent="0.2">
      <c r="A153" s="31">
        <v>152</v>
      </c>
      <c r="B153" s="74">
        <f t="shared" ca="1" si="2"/>
        <v>40547</v>
      </c>
      <c r="C153" s="30" t="s">
        <v>496</v>
      </c>
      <c r="D153" s="30" t="s">
        <v>487</v>
      </c>
      <c r="E153" s="75">
        <v>60000</v>
      </c>
    </row>
    <row r="154" spans="1:5" ht="12.75" customHeight="1" x14ac:dyDescent="0.2">
      <c r="A154" s="31">
        <v>153</v>
      </c>
      <c r="B154" s="74">
        <f t="shared" ca="1" si="2"/>
        <v>40550</v>
      </c>
      <c r="C154" s="30" t="s">
        <v>492</v>
      </c>
      <c r="D154" s="30" t="s">
        <v>491</v>
      </c>
      <c r="E154" s="75">
        <v>30000</v>
      </c>
    </row>
    <row r="155" spans="1:5" ht="12.75" customHeight="1" x14ac:dyDescent="0.2">
      <c r="A155" s="31">
        <v>154</v>
      </c>
      <c r="B155" s="74">
        <f t="shared" ca="1" si="2"/>
        <v>40550</v>
      </c>
      <c r="C155" s="30" t="s">
        <v>501</v>
      </c>
      <c r="D155" s="30" t="s">
        <v>487</v>
      </c>
      <c r="E155" s="75">
        <v>30000</v>
      </c>
    </row>
    <row r="156" spans="1:5" ht="12.75" customHeight="1" x14ac:dyDescent="0.2">
      <c r="A156" s="31">
        <v>155</v>
      </c>
      <c r="B156" s="74">
        <f t="shared" ca="1" si="2"/>
        <v>40553</v>
      </c>
      <c r="C156" s="30" t="s">
        <v>496</v>
      </c>
      <c r="D156" s="30" t="s">
        <v>495</v>
      </c>
      <c r="E156" s="75">
        <v>12000</v>
      </c>
    </row>
    <row r="157" spans="1:5" ht="12.75" customHeight="1" x14ac:dyDescent="0.2">
      <c r="A157" s="31">
        <v>156</v>
      </c>
      <c r="B157" s="74">
        <f t="shared" ca="1" si="2"/>
        <v>40553</v>
      </c>
      <c r="C157" s="30" t="s">
        <v>243</v>
      </c>
      <c r="D157" s="30" t="s">
        <v>499</v>
      </c>
      <c r="E157" s="75">
        <v>5000</v>
      </c>
    </row>
    <row r="158" spans="1:5" ht="12.75" customHeight="1" x14ac:dyDescent="0.2">
      <c r="A158" s="31">
        <v>157</v>
      </c>
      <c r="B158" s="74">
        <f t="shared" ca="1" si="2"/>
        <v>40553</v>
      </c>
      <c r="C158" s="30" t="s">
        <v>494</v>
      </c>
      <c r="D158" s="30" t="s">
        <v>495</v>
      </c>
      <c r="E158" s="75">
        <v>12000</v>
      </c>
    </row>
    <row r="159" spans="1:5" ht="12.75" customHeight="1" x14ac:dyDescent="0.2">
      <c r="A159" s="31">
        <v>158</v>
      </c>
      <c r="B159" s="74">
        <f t="shared" ca="1" si="2"/>
        <v>40554</v>
      </c>
      <c r="C159" s="30" t="s">
        <v>501</v>
      </c>
      <c r="D159" s="30" t="s">
        <v>499</v>
      </c>
      <c r="E159" s="75">
        <v>50000</v>
      </c>
    </row>
    <row r="160" spans="1:5" ht="12.75" customHeight="1" x14ac:dyDescent="0.2">
      <c r="A160" s="31">
        <v>159</v>
      </c>
      <c r="B160" s="74">
        <f t="shared" ca="1" si="2"/>
        <v>40554</v>
      </c>
      <c r="C160" s="30" t="s">
        <v>496</v>
      </c>
      <c r="D160" s="30" t="s">
        <v>495</v>
      </c>
      <c r="E160" s="75">
        <v>12000</v>
      </c>
    </row>
    <row r="161" spans="1:5" ht="12.75" customHeight="1" x14ac:dyDescent="0.2">
      <c r="A161" s="31">
        <v>160</v>
      </c>
      <c r="B161" s="74">
        <f t="shared" ca="1" si="2"/>
        <v>40556</v>
      </c>
      <c r="C161" s="30" t="s">
        <v>501</v>
      </c>
      <c r="D161" s="30" t="s">
        <v>499</v>
      </c>
      <c r="E161" s="75">
        <v>10000</v>
      </c>
    </row>
    <row r="162" spans="1:5" ht="12.75" customHeight="1" x14ac:dyDescent="0.2">
      <c r="A162" s="31">
        <v>161</v>
      </c>
      <c r="B162" s="74">
        <f t="shared" ca="1" si="2"/>
        <v>40557</v>
      </c>
      <c r="C162" s="30" t="s">
        <v>497</v>
      </c>
      <c r="D162" s="30" t="s">
        <v>487</v>
      </c>
      <c r="E162" s="75">
        <v>25000</v>
      </c>
    </row>
    <row r="163" spans="1:5" ht="12.75" customHeight="1" x14ac:dyDescent="0.2">
      <c r="A163" s="31">
        <v>162</v>
      </c>
      <c r="B163" s="74">
        <f t="shared" ca="1" si="2"/>
        <v>40557</v>
      </c>
      <c r="C163" s="30" t="s">
        <v>486</v>
      </c>
      <c r="D163" s="30" t="s">
        <v>487</v>
      </c>
      <c r="E163" s="75">
        <v>30000</v>
      </c>
    </row>
    <row r="164" spans="1:5" ht="12.75" customHeight="1" x14ac:dyDescent="0.2">
      <c r="A164" s="31">
        <v>163</v>
      </c>
      <c r="B164" s="74">
        <f t="shared" ca="1" si="2"/>
        <v>40557</v>
      </c>
      <c r="C164" s="30" t="s">
        <v>243</v>
      </c>
      <c r="D164" s="30" t="s">
        <v>487</v>
      </c>
      <c r="E164" s="75">
        <v>30000</v>
      </c>
    </row>
    <row r="165" spans="1:5" x14ac:dyDescent="0.2">
      <c r="A165" s="31">
        <v>164</v>
      </c>
      <c r="B165" s="74">
        <f t="shared" ca="1" si="2"/>
        <v>40557</v>
      </c>
      <c r="C165" s="30" t="s">
        <v>494</v>
      </c>
      <c r="D165" s="30" t="s">
        <v>493</v>
      </c>
      <c r="E165" s="75">
        <v>60000</v>
      </c>
    </row>
    <row r="166" spans="1:5" ht="12.75" customHeight="1" x14ac:dyDescent="0.2">
      <c r="A166" s="31">
        <v>165</v>
      </c>
      <c r="B166" s="74">
        <f t="shared" ca="1" si="2"/>
        <v>40557</v>
      </c>
      <c r="C166" s="30" t="s">
        <v>501</v>
      </c>
      <c r="D166" s="30" t="s">
        <v>491</v>
      </c>
      <c r="E166" s="75">
        <v>32845</v>
      </c>
    </row>
    <row r="167" spans="1:5" ht="12.75" customHeight="1" x14ac:dyDescent="0.2">
      <c r="A167" s="31">
        <v>166</v>
      </c>
      <c r="B167" s="74">
        <f t="shared" ca="1" si="2"/>
        <v>40557</v>
      </c>
      <c r="C167" s="30" t="s">
        <v>498</v>
      </c>
      <c r="D167" s="30" t="s">
        <v>499</v>
      </c>
      <c r="E167" s="75">
        <v>10000</v>
      </c>
    </row>
    <row r="168" spans="1:5" ht="12.75" customHeight="1" x14ac:dyDescent="0.2">
      <c r="A168" s="31">
        <v>167</v>
      </c>
      <c r="B168" s="74">
        <f t="shared" ca="1" si="2"/>
        <v>40557</v>
      </c>
      <c r="C168" s="30" t="s">
        <v>492</v>
      </c>
      <c r="D168" s="30" t="s">
        <v>495</v>
      </c>
      <c r="E168" s="75">
        <v>12000</v>
      </c>
    </row>
    <row r="169" spans="1:5" ht="12.75" customHeight="1" x14ac:dyDescent="0.2">
      <c r="A169" s="31">
        <v>168</v>
      </c>
      <c r="B169" s="74">
        <f t="shared" ca="1" si="2"/>
        <v>40560</v>
      </c>
      <c r="C169" s="30" t="s">
        <v>490</v>
      </c>
      <c r="D169" s="30" t="s">
        <v>499</v>
      </c>
      <c r="E169" s="75">
        <v>25000</v>
      </c>
    </row>
    <row r="170" spans="1:5" ht="12.75" customHeight="1" x14ac:dyDescent="0.2">
      <c r="A170" s="31">
        <v>169</v>
      </c>
      <c r="B170" s="74">
        <f t="shared" ca="1" si="2"/>
        <v>40563</v>
      </c>
      <c r="C170" s="30" t="s">
        <v>501</v>
      </c>
      <c r="D170" s="30" t="s">
        <v>499</v>
      </c>
      <c r="E170" s="75">
        <v>33993</v>
      </c>
    </row>
    <row r="171" spans="1:5" ht="12.75" customHeight="1" x14ac:dyDescent="0.2">
      <c r="A171" s="31">
        <v>170</v>
      </c>
      <c r="B171" s="74">
        <f t="shared" ca="1" si="2"/>
        <v>40563</v>
      </c>
      <c r="C171" s="30" t="s">
        <v>494</v>
      </c>
      <c r="D171" s="30" t="s">
        <v>495</v>
      </c>
      <c r="E171" s="75">
        <v>12000</v>
      </c>
    </row>
    <row r="172" spans="1:5" ht="12.75" customHeight="1" x14ac:dyDescent="0.2">
      <c r="A172" s="31">
        <v>171</v>
      </c>
      <c r="B172" s="74">
        <f t="shared" ca="1" si="2"/>
        <v>40563</v>
      </c>
      <c r="C172" s="30" t="s">
        <v>496</v>
      </c>
      <c r="D172" s="30" t="s">
        <v>487</v>
      </c>
      <c r="E172" s="75">
        <v>5000</v>
      </c>
    </row>
    <row r="173" spans="1:5" ht="12.75" customHeight="1" x14ac:dyDescent="0.2">
      <c r="A173" s="31">
        <v>172</v>
      </c>
      <c r="B173" s="74">
        <f t="shared" ca="1" si="2"/>
        <v>40563</v>
      </c>
      <c r="C173" s="30" t="s">
        <v>497</v>
      </c>
      <c r="D173" s="30" t="s">
        <v>495</v>
      </c>
      <c r="E173" s="75">
        <v>11164</v>
      </c>
    </row>
    <row r="174" spans="1:5" ht="12.75" customHeight="1" x14ac:dyDescent="0.2">
      <c r="A174" s="31">
        <v>173</v>
      </c>
      <c r="B174" s="74">
        <f t="shared" ca="1" si="2"/>
        <v>40566</v>
      </c>
      <c r="C174" s="30" t="s">
        <v>492</v>
      </c>
      <c r="D174" s="30" t="s">
        <v>495</v>
      </c>
      <c r="E174" s="75">
        <v>12000</v>
      </c>
    </row>
    <row r="175" spans="1:5" ht="12.75" customHeight="1" x14ac:dyDescent="0.2">
      <c r="A175" s="31">
        <v>174</v>
      </c>
      <c r="B175" s="74">
        <f t="shared" ca="1" si="2"/>
        <v>40566</v>
      </c>
      <c r="C175" s="30" t="s">
        <v>486</v>
      </c>
      <c r="D175" s="30" t="s">
        <v>499</v>
      </c>
      <c r="E175" s="75">
        <v>28062</v>
      </c>
    </row>
    <row r="176" spans="1:5" ht="12.75" customHeight="1" x14ac:dyDescent="0.2">
      <c r="A176" s="31">
        <v>175</v>
      </c>
      <c r="B176" s="74">
        <f t="shared" ca="1" si="2"/>
        <v>40568</v>
      </c>
      <c r="C176" s="30" t="s">
        <v>488</v>
      </c>
      <c r="D176" s="30" t="s">
        <v>495</v>
      </c>
      <c r="E176" s="75">
        <v>12000</v>
      </c>
    </row>
    <row r="177" spans="1:5" x14ac:dyDescent="0.2">
      <c r="A177" s="31">
        <v>176</v>
      </c>
      <c r="B177" s="74">
        <f t="shared" ca="1" si="2"/>
        <v>40571</v>
      </c>
      <c r="C177" s="30" t="s">
        <v>492</v>
      </c>
      <c r="D177" s="30" t="s">
        <v>499</v>
      </c>
      <c r="E177" s="75">
        <v>60000</v>
      </c>
    </row>
    <row r="178" spans="1:5" ht="12.75" customHeight="1" x14ac:dyDescent="0.2">
      <c r="A178" s="31">
        <v>177</v>
      </c>
      <c r="B178" s="74">
        <f t="shared" ca="1" si="2"/>
        <v>40573</v>
      </c>
      <c r="C178" s="30" t="s">
        <v>497</v>
      </c>
      <c r="D178" s="30" t="s">
        <v>491</v>
      </c>
      <c r="E178" s="75">
        <v>15000</v>
      </c>
    </row>
    <row r="179" spans="1:5" ht="12.75" customHeight="1" x14ac:dyDescent="0.2">
      <c r="A179" s="31">
        <v>178</v>
      </c>
      <c r="B179" s="74">
        <f t="shared" ca="1" si="2"/>
        <v>40576</v>
      </c>
      <c r="C179" s="30" t="s">
        <v>494</v>
      </c>
      <c r="D179" s="30" t="s">
        <v>491</v>
      </c>
      <c r="E179" s="75">
        <v>10000</v>
      </c>
    </row>
    <row r="180" spans="1:5" ht="12.75" customHeight="1" x14ac:dyDescent="0.2">
      <c r="A180" s="31">
        <v>179</v>
      </c>
      <c r="B180" s="74">
        <f t="shared" ca="1" si="2"/>
        <v>40576</v>
      </c>
      <c r="C180" s="30" t="s">
        <v>243</v>
      </c>
      <c r="D180" s="30" t="s">
        <v>493</v>
      </c>
      <c r="E180" s="75">
        <v>10000</v>
      </c>
    </row>
    <row r="181" spans="1:5" ht="12.75" customHeight="1" x14ac:dyDescent="0.2">
      <c r="A181" s="31">
        <v>180</v>
      </c>
      <c r="B181" s="74">
        <f t="shared" ca="1" si="2"/>
        <v>40576</v>
      </c>
      <c r="C181" s="30" t="s">
        <v>496</v>
      </c>
      <c r="D181" s="30" t="s">
        <v>487</v>
      </c>
      <c r="E181" s="75">
        <v>51039</v>
      </c>
    </row>
    <row r="182" spans="1:5" ht="12.75" customHeight="1" x14ac:dyDescent="0.2">
      <c r="A182" s="31">
        <v>181</v>
      </c>
      <c r="B182" s="74">
        <f t="shared" ca="1" si="2"/>
        <v>40576</v>
      </c>
      <c r="C182" s="30" t="s">
        <v>496</v>
      </c>
      <c r="D182" s="30" t="s">
        <v>495</v>
      </c>
      <c r="E182" s="75">
        <v>12000</v>
      </c>
    </row>
    <row r="183" spans="1:5" ht="12.75" customHeight="1" x14ac:dyDescent="0.2">
      <c r="A183" s="31">
        <v>182</v>
      </c>
      <c r="B183" s="74">
        <f t="shared" ca="1" si="2"/>
        <v>40576</v>
      </c>
      <c r="C183" s="30" t="s">
        <v>494</v>
      </c>
      <c r="D183" s="30" t="s">
        <v>495</v>
      </c>
      <c r="E183" s="75">
        <v>12000</v>
      </c>
    </row>
    <row r="184" spans="1:5" ht="12.75" customHeight="1" x14ac:dyDescent="0.2">
      <c r="A184" s="31">
        <v>183</v>
      </c>
      <c r="B184" s="74">
        <f t="shared" ca="1" si="2"/>
        <v>40576</v>
      </c>
      <c r="C184" s="30" t="s">
        <v>494</v>
      </c>
      <c r="D184" s="30" t="s">
        <v>499</v>
      </c>
      <c r="E184" s="75">
        <v>5000</v>
      </c>
    </row>
    <row r="185" spans="1:5" ht="12.75" customHeight="1" x14ac:dyDescent="0.2">
      <c r="A185" s="31">
        <v>184</v>
      </c>
      <c r="B185" s="74">
        <f t="shared" ca="1" si="2"/>
        <v>40576</v>
      </c>
      <c r="C185" s="30" t="s">
        <v>486</v>
      </c>
      <c r="D185" s="30" t="s">
        <v>495</v>
      </c>
      <c r="E185" s="75">
        <v>10000</v>
      </c>
    </row>
    <row r="186" spans="1:5" ht="12.75" customHeight="1" x14ac:dyDescent="0.2">
      <c r="A186" s="31">
        <v>185</v>
      </c>
      <c r="B186" s="74">
        <f t="shared" ca="1" si="2"/>
        <v>40578</v>
      </c>
      <c r="C186" s="30" t="s">
        <v>501</v>
      </c>
      <c r="D186" s="30" t="s">
        <v>495</v>
      </c>
      <c r="E186" s="75">
        <v>5000</v>
      </c>
    </row>
    <row r="187" spans="1:5" ht="12.75" customHeight="1" x14ac:dyDescent="0.2">
      <c r="A187" s="31">
        <v>186</v>
      </c>
      <c r="B187" s="74">
        <f t="shared" ca="1" si="2"/>
        <v>40578</v>
      </c>
      <c r="C187" s="30" t="s">
        <v>501</v>
      </c>
      <c r="D187" s="30" t="s">
        <v>499</v>
      </c>
      <c r="E187" s="75">
        <v>10000</v>
      </c>
    </row>
    <row r="188" spans="1:5" ht="12.75" customHeight="1" x14ac:dyDescent="0.2">
      <c r="A188" s="31">
        <v>187</v>
      </c>
      <c r="B188" s="74">
        <f t="shared" ca="1" si="2"/>
        <v>40581</v>
      </c>
      <c r="C188" s="30" t="s">
        <v>501</v>
      </c>
      <c r="D188" s="30" t="s">
        <v>487</v>
      </c>
      <c r="E188" s="75">
        <v>15000</v>
      </c>
    </row>
    <row r="189" spans="1:5" ht="12.75" customHeight="1" x14ac:dyDescent="0.2">
      <c r="A189" s="31">
        <v>188</v>
      </c>
      <c r="B189" s="74">
        <f t="shared" ca="1" si="2"/>
        <v>40584</v>
      </c>
      <c r="C189" s="30" t="s">
        <v>498</v>
      </c>
      <c r="D189" s="30" t="s">
        <v>487</v>
      </c>
      <c r="E189" s="75">
        <v>25000</v>
      </c>
    </row>
    <row r="190" spans="1:5" ht="12.75" customHeight="1" x14ac:dyDescent="0.2">
      <c r="A190" s="31">
        <v>189</v>
      </c>
      <c r="B190" s="74">
        <f t="shared" ca="1" si="2"/>
        <v>40584</v>
      </c>
      <c r="C190" s="30" t="s">
        <v>490</v>
      </c>
      <c r="D190" s="30" t="s">
        <v>493</v>
      </c>
      <c r="E190" s="75">
        <v>34119</v>
      </c>
    </row>
    <row r="191" spans="1:5" ht="12.75" customHeight="1" x14ac:dyDescent="0.2">
      <c r="A191" s="31">
        <v>190</v>
      </c>
      <c r="B191" s="74">
        <f t="shared" ca="1" si="2"/>
        <v>40586</v>
      </c>
      <c r="C191" s="30" t="s">
        <v>488</v>
      </c>
      <c r="D191" s="30" t="s">
        <v>491</v>
      </c>
      <c r="E191" s="75">
        <v>50000</v>
      </c>
    </row>
    <row r="192" spans="1:5" ht="12.75" customHeight="1" x14ac:dyDescent="0.2">
      <c r="A192" s="31">
        <v>191</v>
      </c>
      <c r="B192" s="74">
        <f t="shared" ca="1" si="2"/>
        <v>40586</v>
      </c>
      <c r="C192" s="30" t="s">
        <v>492</v>
      </c>
      <c r="D192" s="30" t="s">
        <v>493</v>
      </c>
      <c r="E192" s="75">
        <v>34386</v>
      </c>
    </row>
    <row r="193" spans="1:5" x14ac:dyDescent="0.2">
      <c r="A193" s="31">
        <v>192</v>
      </c>
      <c r="B193" s="74">
        <f t="shared" ca="1" si="2"/>
        <v>40587</v>
      </c>
      <c r="C193" s="30" t="s">
        <v>492</v>
      </c>
      <c r="D193" s="30" t="s">
        <v>491</v>
      </c>
      <c r="E193" s="75">
        <v>64811</v>
      </c>
    </row>
    <row r="194" spans="1:5" ht="12.75" customHeight="1" x14ac:dyDescent="0.2">
      <c r="A194" s="31">
        <v>193</v>
      </c>
      <c r="B194" s="74">
        <f t="shared" ca="1" si="2"/>
        <v>40587</v>
      </c>
      <c r="C194" s="30" t="s">
        <v>501</v>
      </c>
      <c r="D194" s="30" t="s">
        <v>495</v>
      </c>
      <c r="E194" s="75">
        <v>5000</v>
      </c>
    </row>
    <row r="195" spans="1:5" ht="12.75" customHeight="1" x14ac:dyDescent="0.2">
      <c r="A195" s="31">
        <v>194</v>
      </c>
      <c r="B195" s="74">
        <f t="shared" ca="1" si="2"/>
        <v>40588</v>
      </c>
      <c r="C195" s="30" t="s">
        <v>501</v>
      </c>
      <c r="D195" s="30" t="s">
        <v>491</v>
      </c>
      <c r="E195" s="75">
        <v>10000</v>
      </c>
    </row>
    <row r="196" spans="1:5" ht="12.75" customHeight="1" x14ac:dyDescent="0.2">
      <c r="A196" s="31">
        <v>195</v>
      </c>
      <c r="B196" s="74">
        <f t="shared" ref="B196:B259" ca="1" si="3">IF(RAND()&gt;0.6,B195+INT(1+(RAND()*3)),B195)</f>
        <v>40588</v>
      </c>
      <c r="C196" s="30" t="s">
        <v>501</v>
      </c>
      <c r="D196" s="30" t="s">
        <v>491</v>
      </c>
      <c r="E196" s="75">
        <v>5000</v>
      </c>
    </row>
    <row r="197" spans="1:5" ht="12.75" customHeight="1" x14ac:dyDescent="0.2">
      <c r="A197" s="31">
        <v>196</v>
      </c>
      <c r="B197" s="74">
        <f t="shared" ca="1" si="3"/>
        <v>40589</v>
      </c>
      <c r="C197" s="30" t="s">
        <v>498</v>
      </c>
      <c r="D197" s="30" t="s">
        <v>493</v>
      </c>
      <c r="E197" s="75">
        <v>10000</v>
      </c>
    </row>
    <row r="198" spans="1:5" ht="12.75" customHeight="1" x14ac:dyDescent="0.2">
      <c r="A198" s="31">
        <v>197</v>
      </c>
      <c r="B198" s="74">
        <f t="shared" ca="1" si="3"/>
        <v>40590</v>
      </c>
      <c r="C198" s="30" t="s">
        <v>488</v>
      </c>
      <c r="D198" s="30" t="s">
        <v>491</v>
      </c>
      <c r="E198" s="75">
        <v>10000</v>
      </c>
    </row>
    <row r="199" spans="1:5" ht="12.75" customHeight="1" x14ac:dyDescent="0.2">
      <c r="A199" s="31">
        <v>198</v>
      </c>
      <c r="B199" s="74">
        <f t="shared" ca="1" si="3"/>
        <v>40593</v>
      </c>
      <c r="C199" s="30" t="s">
        <v>492</v>
      </c>
      <c r="D199" s="30" t="s">
        <v>493</v>
      </c>
      <c r="E199" s="75">
        <v>16820</v>
      </c>
    </row>
    <row r="200" spans="1:5" ht="12.75" customHeight="1" x14ac:dyDescent="0.2">
      <c r="A200" s="31">
        <v>199</v>
      </c>
      <c r="B200" s="74">
        <f t="shared" ca="1" si="3"/>
        <v>40593</v>
      </c>
      <c r="C200" s="30" t="s">
        <v>492</v>
      </c>
      <c r="D200" s="30" t="s">
        <v>495</v>
      </c>
      <c r="E200" s="75">
        <v>12000</v>
      </c>
    </row>
    <row r="201" spans="1:5" ht="12.75" customHeight="1" x14ac:dyDescent="0.2">
      <c r="A201" s="31">
        <v>200</v>
      </c>
      <c r="B201" s="74">
        <f t="shared" ca="1" si="3"/>
        <v>40595</v>
      </c>
      <c r="C201" s="30" t="s">
        <v>486</v>
      </c>
      <c r="D201" s="30" t="s">
        <v>495</v>
      </c>
      <c r="E201" s="75">
        <v>12000</v>
      </c>
    </row>
    <row r="202" spans="1:5" ht="12.75" customHeight="1" x14ac:dyDescent="0.2">
      <c r="A202" s="31">
        <v>201</v>
      </c>
      <c r="B202" s="74">
        <f t="shared" ca="1" si="3"/>
        <v>40595</v>
      </c>
      <c r="C202" s="30" t="s">
        <v>501</v>
      </c>
      <c r="D202" s="30" t="s">
        <v>487</v>
      </c>
      <c r="E202" s="75">
        <v>30000</v>
      </c>
    </row>
    <row r="203" spans="1:5" ht="12.75" customHeight="1" x14ac:dyDescent="0.2">
      <c r="A203" s="31">
        <v>202</v>
      </c>
      <c r="B203" s="74">
        <f t="shared" ca="1" si="3"/>
        <v>40596</v>
      </c>
      <c r="C203" s="30" t="s">
        <v>486</v>
      </c>
      <c r="D203" s="30" t="s">
        <v>487</v>
      </c>
      <c r="E203" s="75">
        <v>50393</v>
      </c>
    </row>
    <row r="204" spans="1:5" ht="12.75" customHeight="1" x14ac:dyDescent="0.2">
      <c r="A204" s="31">
        <v>203</v>
      </c>
      <c r="B204" s="74">
        <f t="shared" ca="1" si="3"/>
        <v>40599</v>
      </c>
      <c r="C204" s="30" t="s">
        <v>488</v>
      </c>
      <c r="D204" s="30" t="s">
        <v>499</v>
      </c>
      <c r="E204" s="75">
        <v>50000</v>
      </c>
    </row>
    <row r="205" spans="1:5" x14ac:dyDescent="0.2">
      <c r="A205" s="31">
        <v>204</v>
      </c>
      <c r="B205" s="74">
        <f t="shared" ca="1" si="3"/>
        <v>40600</v>
      </c>
      <c r="C205" s="30" t="s">
        <v>490</v>
      </c>
      <c r="D205" s="30" t="s">
        <v>491</v>
      </c>
      <c r="E205" s="75">
        <v>60000</v>
      </c>
    </row>
    <row r="206" spans="1:5" ht="12.75" customHeight="1" x14ac:dyDescent="0.2">
      <c r="A206" s="31">
        <v>205</v>
      </c>
      <c r="B206" s="74">
        <f t="shared" ca="1" si="3"/>
        <v>40603</v>
      </c>
      <c r="C206" s="30" t="s">
        <v>492</v>
      </c>
      <c r="D206" s="30" t="s">
        <v>491</v>
      </c>
      <c r="E206" s="75">
        <v>30000</v>
      </c>
    </row>
    <row r="207" spans="1:5" ht="12.75" customHeight="1" x14ac:dyDescent="0.2">
      <c r="A207" s="31">
        <v>206</v>
      </c>
      <c r="B207" s="74">
        <f t="shared" ca="1" si="3"/>
        <v>40604</v>
      </c>
      <c r="C207" s="30" t="s">
        <v>494</v>
      </c>
      <c r="D207" s="30" t="s">
        <v>487</v>
      </c>
      <c r="E207" s="75">
        <v>29108</v>
      </c>
    </row>
    <row r="208" spans="1:5" ht="12.75" customHeight="1" x14ac:dyDescent="0.2">
      <c r="A208" s="31">
        <v>207</v>
      </c>
      <c r="B208" s="74">
        <f t="shared" ca="1" si="3"/>
        <v>40604</v>
      </c>
      <c r="C208" s="30" t="s">
        <v>490</v>
      </c>
      <c r="D208" s="30" t="s">
        <v>495</v>
      </c>
      <c r="E208" s="75">
        <v>12000</v>
      </c>
    </row>
    <row r="209" spans="1:5" ht="12.75" customHeight="1" x14ac:dyDescent="0.2">
      <c r="A209" s="31">
        <v>208</v>
      </c>
      <c r="B209" s="74">
        <f t="shared" ca="1" si="3"/>
        <v>40604</v>
      </c>
      <c r="C209" s="30" t="s">
        <v>494</v>
      </c>
      <c r="D209" s="30" t="s">
        <v>493</v>
      </c>
      <c r="E209" s="75">
        <v>10000</v>
      </c>
    </row>
    <row r="210" spans="1:5" ht="12.75" customHeight="1" x14ac:dyDescent="0.2">
      <c r="A210" s="31">
        <v>209</v>
      </c>
      <c r="B210" s="74">
        <f t="shared" ca="1" si="3"/>
        <v>40604</v>
      </c>
      <c r="C210" s="30" t="s">
        <v>492</v>
      </c>
      <c r="D210" s="30" t="s">
        <v>487</v>
      </c>
      <c r="E210" s="75">
        <v>30912</v>
      </c>
    </row>
    <row r="211" spans="1:5" ht="12.75" customHeight="1" x14ac:dyDescent="0.2">
      <c r="A211" s="31">
        <v>210</v>
      </c>
      <c r="B211" s="74">
        <f t="shared" ca="1" si="3"/>
        <v>40604</v>
      </c>
      <c r="C211" s="30" t="s">
        <v>486</v>
      </c>
      <c r="D211" s="30" t="s">
        <v>493</v>
      </c>
      <c r="E211" s="75">
        <v>41842</v>
      </c>
    </row>
    <row r="212" spans="1:5" x14ac:dyDescent="0.2">
      <c r="A212" s="31">
        <v>211</v>
      </c>
      <c r="B212" s="74">
        <f t="shared" ca="1" si="3"/>
        <v>40606</v>
      </c>
      <c r="C212" s="30" t="s">
        <v>492</v>
      </c>
      <c r="D212" s="30" t="s">
        <v>489</v>
      </c>
      <c r="E212" s="75">
        <v>60000</v>
      </c>
    </row>
    <row r="213" spans="1:5" ht="12.75" customHeight="1" x14ac:dyDescent="0.2">
      <c r="A213" s="31">
        <v>212</v>
      </c>
      <c r="B213" s="74">
        <f t="shared" ca="1" si="3"/>
        <v>40608</v>
      </c>
      <c r="C213" s="30" t="s">
        <v>488</v>
      </c>
      <c r="D213" s="30" t="s">
        <v>495</v>
      </c>
      <c r="E213" s="75">
        <v>12000</v>
      </c>
    </row>
    <row r="214" spans="1:5" x14ac:dyDescent="0.2">
      <c r="A214" s="31">
        <v>213</v>
      </c>
      <c r="B214" s="74">
        <f t="shared" ca="1" si="3"/>
        <v>40608</v>
      </c>
      <c r="C214" s="30" t="s">
        <v>501</v>
      </c>
      <c r="D214" s="30" t="s">
        <v>491</v>
      </c>
      <c r="E214" s="75">
        <v>60000</v>
      </c>
    </row>
    <row r="215" spans="1:5" ht="12.75" customHeight="1" x14ac:dyDescent="0.2">
      <c r="A215" s="31">
        <v>214</v>
      </c>
      <c r="B215" s="74">
        <f t="shared" ca="1" si="3"/>
        <v>40608</v>
      </c>
      <c r="C215" s="30" t="s">
        <v>501</v>
      </c>
      <c r="D215" s="30" t="s">
        <v>495</v>
      </c>
      <c r="E215" s="75">
        <v>12000</v>
      </c>
    </row>
    <row r="216" spans="1:5" ht="12.75" customHeight="1" x14ac:dyDescent="0.2">
      <c r="A216" s="31">
        <v>215</v>
      </c>
      <c r="B216" s="74">
        <f t="shared" ca="1" si="3"/>
        <v>40608</v>
      </c>
      <c r="C216" s="30" t="s">
        <v>498</v>
      </c>
      <c r="D216" s="30" t="s">
        <v>487</v>
      </c>
      <c r="E216" s="75">
        <v>39012</v>
      </c>
    </row>
    <row r="217" spans="1:5" ht="12.75" customHeight="1" x14ac:dyDescent="0.2">
      <c r="A217" s="31">
        <v>216</v>
      </c>
      <c r="B217" s="74">
        <f t="shared" ca="1" si="3"/>
        <v>40608</v>
      </c>
      <c r="C217" s="30" t="s">
        <v>490</v>
      </c>
      <c r="D217" s="30" t="s">
        <v>489</v>
      </c>
      <c r="E217" s="75">
        <v>30000</v>
      </c>
    </row>
    <row r="218" spans="1:5" ht="12.75" customHeight="1" x14ac:dyDescent="0.2">
      <c r="A218" s="31">
        <v>217</v>
      </c>
      <c r="B218" s="74">
        <f t="shared" ca="1" si="3"/>
        <v>40610</v>
      </c>
      <c r="C218" s="30" t="s">
        <v>488</v>
      </c>
      <c r="D218" s="30" t="s">
        <v>487</v>
      </c>
      <c r="E218" s="75">
        <v>25000</v>
      </c>
    </row>
    <row r="219" spans="1:5" ht="12.75" customHeight="1" x14ac:dyDescent="0.2">
      <c r="A219" s="31">
        <v>218</v>
      </c>
      <c r="B219" s="74">
        <f t="shared" ca="1" si="3"/>
        <v>40611</v>
      </c>
      <c r="C219" s="30" t="s">
        <v>492</v>
      </c>
      <c r="D219" s="30" t="s">
        <v>489</v>
      </c>
      <c r="E219" s="75">
        <v>13644</v>
      </c>
    </row>
    <row r="220" spans="1:5" ht="12.75" customHeight="1" x14ac:dyDescent="0.2">
      <c r="A220" s="31">
        <v>219</v>
      </c>
      <c r="B220" s="74">
        <f t="shared" ca="1" si="3"/>
        <v>40614</v>
      </c>
      <c r="C220" s="30" t="s">
        <v>486</v>
      </c>
      <c r="D220" s="30" t="s">
        <v>493</v>
      </c>
      <c r="E220" s="75">
        <v>40000</v>
      </c>
    </row>
    <row r="221" spans="1:5" ht="12.75" customHeight="1" x14ac:dyDescent="0.2">
      <c r="A221" s="31">
        <v>220</v>
      </c>
      <c r="B221" s="74">
        <f t="shared" ca="1" si="3"/>
        <v>40614</v>
      </c>
      <c r="C221" s="30" t="s">
        <v>488</v>
      </c>
      <c r="D221" s="30" t="s">
        <v>495</v>
      </c>
      <c r="E221" s="75">
        <v>12000</v>
      </c>
    </row>
    <row r="222" spans="1:5" x14ac:dyDescent="0.2">
      <c r="A222" s="31">
        <v>221</v>
      </c>
      <c r="B222" s="74">
        <f t="shared" ca="1" si="3"/>
        <v>40614</v>
      </c>
      <c r="C222" s="30" t="s">
        <v>490</v>
      </c>
      <c r="D222" s="30" t="s">
        <v>499</v>
      </c>
      <c r="E222" s="75">
        <v>60000</v>
      </c>
    </row>
    <row r="223" spans="1:5" x14ac:dyDescent="0.2">
      <c r="A223" s="31">
        <v>222</v>
      </c>
      <c r="B223" s="74">
        <f t="shared" ca="1" si="3"/>
        <v>40617</v>
      </c>
      <c r="C223" s="30" t="s">
        <v>497</v>
      </c>
      <c r="D223" s="30" t="s">
        <v>487</v>
      </c>
      <c r="E223" s="75">
        <v>60000</v>
      </c>
    </row>
    <row r="224" spans="1:5" ht="12.75" customHeight="1" x14ac:dyDescent="0.2">
      <c r="A224" s="31">
        <v>223</v>
      </c>
      <c r="B224" s="74">
        <f t="shared" ca="1" si="3"/>
        <v>40617</v>
      </c>
      <c r="C224" s="30" t="s">
        <v>486</v>
      </c>
      <c r="D224" s="30" t="s">
        <v>487</v>
      </c>
      <c r="E224" s="75">
        <v>50000</v>
      </c>
    </row>
    <row r="225" spans="1:5" ht="12.75" customHeight="1" x14ac:dyDescent="0.2">
      <c r="A225" s="31">
        <v>224</v>
      </c>
      <c r="B225" s="74">
        <f t="shared" ca="1" si="3"/>
        <v>40617</v>
      </c>
      <c r="C225" s="30" t="s">
        <v>492</v>
      </c>
      <c r="D225" s="30" t="s">
        <v>487</v>
      </c>
      <c r="E225" s="75">
        <v>10000</v>
      </c>
    </row>
    <row r="226" spans="1:5" ht="12.75" customHeight="1" x14ac:dyDescent="0.2">
      <c r="A226" s="31">
        <v>225</v>
      </c>
      <c r="B226" s="74">
        <f t="shared" ca="1" si="3"/>
        <v>40617</v>
      </c>
      <c r="C226" s="30" t="s">
        <v>243</v>
      </c>
      <c r="D226" s="30" t="s">
        <v>493</v>
      </c>
      <c r="E226" s="75">
        <v>30000</v>
      </c>
    </row>
    <row r="227" spans="1:5" ht="12.75" customHeight="1" x14ac:dyDescent="0.2">
      <c r="A227" s="31">
        <v>226</v>
      </c>
      <c r="B227" s="74">
        <f t="shared" ca="1" si="3"/>
        <v>40617</v>
      </c>
      <c r="C227" s="30" t="s">
        <v>494</v>
      </c>
      <c r="D227" s="30" t="s">
        <v>491</v>
      </c>
      <c r="E227" s="75">
        <v>30000</v>
      </c>
    </row>
    <row r="228" spans="1:5" ht="12.75" customHeight="1" x14ac:dyDescent="0.2">
      <c r="A228" s="31">
        <v>227</v>
      </c>
      <c r="B228" s="74">
        <f t="shared" ca="1" si="3"/>
        <v>40617</v>
      </c>
      <c r="C228" s="30" t="s">
        <v>501</v>
      </c>
      <c r="D228" s="30" t="s">
        <v>499</v>
      </c>
      <c r="E228" s="75">
        <v>30000</v>
      </c>
    </row>
    <row r="229" spans="1:5" ht="12.75" customHeight="1" x14ac:dyDescent="0.2">
      <c r="A229" s="31">
        <v>228</v>
      </c>
      <c r="B229" s="74">
        <f t="shared" ca="1" si="3"/>
        <v>40617</v>
      </c>
      <c r="C229" s="30" t="s">
        <v>496</v>
      </c>
      <c r="D229" s="30" t="s">
        <v>499</v>
      </c>
      <c r="E229" s="75">
        <v>25000</v>
      </c>
    </row>
    <row r="230" spans="1:5" ht="12.75" customHeight="1" x14ac:dyDescent="0.2">
      <c r="A230" s="31">
        <v>229</v>
      </c>
      <c r="B230" s="74">
        <f t="shared" ca="1" si="3"/>
        <v>40617</v>
      </c>
      <c r="C230" s="30" t="s">
        <v>498</v>
      </c>
      <c r="D230" s="30" t="s">
        <v>495</v>
      </c>
      <c r="E230" s="75">
        <v>6759</v>
      </c>
    </row>
    <row r="231" spans="1:5" ht="12.75" customHeight="1" x14ac:dyDescent="0.2">
      <c r="A231" s="31">
        <v>230</v>
      </c>
      <c r="B231" s="74">
        <f t="shared" ca="1" si="3"/>
        <v>40618</v>
      </c>
      <c r="C231" s="30" t="s">
        <v>496</v>
      </c>
      <c r="D231" s="30" t="s">
        <v>499</v>
      </c>
      <c r="E231" s="75">
        <v>10000</v>
      </c>
    </row>
    <row r="232" spans="1:5" ht="12.75" customHeight="1" x14ac:dyDescent="0.2">
      <c r="A232" s="31">
        <v>231</v>
      </c>
      <c r="B232" s="74">
        <f t="shared" ca="1" si="3"/>
        <v>40618</v>
      </c>
      <c r="C232" s="30" t="s">
        <v>498</v>
      </c>
      <c r="D232" s="30" t="s">
        <v>495</v>
      </c>
      <c r="E232" s="75">
        <v>10000</v>
      </c>
    </row>
    <row r="233" spans="1:5" ht="12.75" customHeight="1" x14ac:dyDescent="0.2">
      <c r="A233" s="31">
        <v>232</v>
      </c>
      <c r="B233" s="74">
        <f t="shared" ca="1" si="3"/>
        <v>40618</v>
      </c>
      <c r="C233" s="30" t="s">
        <v>243</v>
      </c>
      <c r="D233" s="30" t="s">
        <v>499</v>
      </c>
      <c r="E233" s="75">
        <v>15000</v>
      </c>
    </row>
    <row r="234" spans="1:5" ht="12.75" customHeight="1" x14ac:dyDescent="0.2">
      <c r="A234" s="31">
        <v>233</v>
      </c>
      <c r="B234" s="74">
        <f t="shared" ca="1" si="3"/>
        <v>40618</v>
      </c>
      <c r="C234" s="30" t="s">
        <v>496</v>
      </c>
      <c r="D234" s="30" t="s">
        <v>487</v>
      </c>
      <c r="E234" s="75">
        <v>27992</v>
      </c>
    </row>
    <row r="235" spans="1:5" ht="12.75" customHeight="1" x14ac:dyDescent="0.2">
      <c r="A235" s="31">
        <v>234</v>
      </c>
      <c r="B235" s="74">
        <f t="shared" ca="1" si="3"/>
        <v>40618</v>
      </c>
      <c r="C235" s="30" t="s">
        <v>497</v>
      </c>
      <c r="D235" s="30" t="s">
        <v>495</v>
      </c>
      <c r="E235" s="75">
        <v>12000</v>
      </c>
    </row>
    <row r="236" spans="1:5" ht="12.75" customHeight="1" x14ac:dyDescent="0.2">
      <c r="A236" s="31">
        <v>235</v>
      </c>
      <c r="B236" s="74">
        <f t="shared" ca="1" si="3"/>
        <v>40618</v>
      </c>
      <c r="C236" s="30" t="s">
        <v>492</v>
      </c>
      <c r="D236" s="30" t="s">
        <v>495</v>
      </c>
      <c r="E236" s="75">
        <v>12000</v>
      </c>
    </row>
    <row r="237" spans="1:5" x14ac:dyDescent="0.2">
      <c r="A237" s="31">
        <v>236</v>
      </c>
      <c r="B237" s="74">
        <f t="shared" ca="1" si="3"/>
        <v>40621</v>
      </c>
      <c r="C237" s="30" t="s">
        <v>494</v>
      </c>
      <c r="D237" s="30" t="s">
        <v>487</v>
      </c>
      <c r="E237" s="75">
        <v>60000</v>
      </c>
    </row>
    <row r="238" spans="1:5" ht="12.75" customHeight="1" x14ac:dyDescent="0.2">
      <c r="A238" s="31">
        <v>237</v>
      </c>
      <c r="B238" s="74">
        <f t="shared" ca="1" si="3"/>
        <v>40621</v>
      </c>
      <c r="C238" s="30" t="s">
        <v>496</v>
      </c>
      <c r="D238" s="30" t="s">
        <v>491</v>
      </c>
      <c r="E238" s="75">
        <v>30000</v>
      </c>
    </row>
    <row r="239" spans="1:5" ht="12.75" customHeight="1" x14ac:dyDescent="0.2">
      <c r="A239" s="31">
        <v>238</v>
      </c>
      <c r="B239" s="74">
        <f t="shared" ca="1" si="3"/>
        <v>40621</v>
      </c>
      <c r="C239" s="30" t="s">
        <v>498</v>
      </c>
      <c r="D239" s="30" t="s">
        <v>499</v>
      </c>
      <c r="E239" s="75">
        <v>30845</v>
      </c>
    </row>
    <row r="240" spans="1:5" ht="12.75" customHeight="1" x14ac:dyDescent="0.2">
      <c r="A240" s="31">
        <v>239</v>
      </c>
      <c r="B240" s="74">
        <f t="shared" ca="1" si="3"/>
        <v>40621</v>
      </c>
      <c r="C240" s="30" t="s">
        <v>243</v>
      </c>
      <c r="D240" s="30" t="s">
        <v>499</v>
      </c>
      <c r="E240" s="75">
        <v>30000</v>
      </c>
    </row>
    <row r="241" spans="1:5" ht="12.75" customHeight="1" x14ac:dyDescent="0.2">
      <c r="A241" s="31">
        <v>240</v>
      </c>
      <c r="B241" s="74">
        <f t="shared" ca="1" si="3"/>
        <v>40621</v>
      </c>
      <c r="C241" s="30" t="s">
        <v>492</v>
      </c>
      <c r="D241" s="30" t="s">
        <v>495</v>
      </c>
      <c r="E241" s="75">
        <v>12000</v>
      </c>
    </row>
    <row r="242" spans="1:5" ht="12.75" customHeight="1" x14ac:dyDescent="0.2">
      <c r="A242" s="31">
        <v>241</v>
      </c>
      <c r="B242" s="74">
        <f t="shared" ca="1" si="3"/>
        <v>40623</v>
      </c>
      <c r="C242" s="30" t="s">
        <v>494</v>
      </c>
      <c r="D242" s="30" t="s">
        <v>499</v>
      </c>
      <c r="E242" s="75">
        <v>15000</v>
      </c>
    </row>
    <row r="243" spans="1:5" ht="12.75" customHeight="1" x14ac:dyDescent="0.2">
      <c r="A243" s="31">
        <v>242</v>
      </c>
      <c r="B243" s="74">
        <f t="shared" ca="1" si="3"/>
        <v>40623</v>
      </c>
      <c r="C243" s="30" t="s">
        <v>501</v>
      </c>
      <c r="D243" s="30" t="s">
        <v>487</v>
      </c>
      <c r="E243" s="75">
        <v>30000</v>
      </c>
    </row>
    <row r="244" spans="1:5" ht="12.75" customHeight="1" x14ac:dyDescent="0.2">
      <c r="A244" s="31">
        <v>243</v>
      </c>
      <c r="B244" s="74">
        <f t="shared" ca="1" si="3"/>
        <v>40623</v>
      </c>
      <c r="C244" s="30" t="s">
        <v>496</v>
      </c>
      <c r="D244" s="30" t="s">
        <v>493</v>
      </c>
      <c r="E244" s="75">
        <v>30319</v>
      </c>
    </row>
    <row r="245" spans="1:5" ht="12.75" customHeight="1" x14ac:dyDescent="0.2">
      <c r="A245" s="31">
        <v>244</v>
      </c>
      <c r="B245" s="74">
        <f t="shared" ca="1" si="3"/>
        <v>40624</v>
      </c>
      <c r="C245" s="30" t="s">
        <v>501</v>
      </c>
      <c r="D245" s="30" t="s">
        <v>495</v>
      </c>
      <c r="E245" s="75">
        <v>10000</v>
      </c>
    </row>
    <row r="246" spans="1:5" ht="12.75" customHeight="1" x14ac:dyDescent="0.2">
      <c r="A246" s="31">
        <v>245</v>
      </c>
      <c r="B246" s="74">
        <f t="shared" ca="1" si="3"/>
        <v>40627</v>
      </c>
      <c r="C246" s="30" t="s">
        <v>243</v>
      </c>
      <c r="D246" s="30" t="s">
        <v>499</v>
      </c>
      <c r="E246" s="75">
        <v>8986</v>
      </c>
    </row>
    <row r="247" spans="1:5" ht="12.75" customHeight="1" x14ac:dyDescent="0.2">
      <c r="A247" s="31">
        <v>246</v>
      </c>
      <c r="B247" s="74">
        <f t="shared" ca="1" si="3"/>
        <v>40628</v>
      </c>
      <c r="C247" s="30" t="s">
        <v>492</v>
      </c>
      <c r="D247" s="30" t="s">
        <v>499</v>
      </c>
      <c r="E247" s="75">
        <v>13705</v>
      </c>
    </row>
    <row r="248" spans="1:5" ht="12.75" customHeight="1" x14ac:dyDescent="0.2">
      <c r="A248" s="31">
        <v>247</v>
      </c>
      <c r="B248" s="74">
        <f t="shared" ca="1" si="3"/>
        <v>40629</v>
      </c>
      <c r="C248" s="30" t="s">
        <v>498</v>
      </c>
      <c r="D248" s="30" t="s">
        <v>491</v>
      </c>
      <c r="E248" s="75">
        <v>16598</v>
      </c>
    </row>
    <row r="249" spans="1:5" ht="12.75" customHeight="1" x14ac:dyDescent="0.2">
      <c r="A249" s="31">
        <v>248</v>
      </c>
      <c r="B249" s="74">
        <f t="shared" ca="1" si="3"/>
        <v>40629</v>
      </c>
      <c r="C249" s="30" t="s">
        <v>490</v>
      </c>
      <c r="D249" s="30" t="s">
        <v>491</v>
      </c>
      <c r="E249" s="75">
        <v>26062</v>
      </c>
    </row>
    <row r="250" spans="1:5" ht="12.75" customHeight="1" x14ac:dyDescent="0.2">
      <c r="A250" s="31">
        <v>249</v>
      </c>
      <c r="B250" s="74">
        <f t="shared" ca="1" si="3"/>
        <v>40629</v>
      </c>
      <c r="C250" s="30" t="s">
        <v>488</v>
      </c>
      <c r="D250" s="30" t="s">
        <v>493</v>
      </c>
      <c r="E250" s="75">
        <v>30000</v>
      </c>
    </row>
    <row r="251" spans="1:5" x14ac:dyDescent="0.2">
      <c r="A251" s="31">
        <v>250</v>
      </c>
      <c r="B251" s="74">
        <f t="shared" ca="1" si="3"/>
        <v>40629</v>
      </c>
      <c r="C251" s="30" t="s">
        <v>492</v>
      </c>
      <c r="D251" s="30" t="s">
        <v>491</v>
      </c>
      <c r="E251" s="75">
        <v>60000</v>
      </c>
    </row>
    <row r="252" spans="1:5" ht="12.75" customHeight="1" x14ac:dyDescent="0.2">
      <c r="A252" s="31">
        <v>251</v>
      </c>
      <c r="B252" s="74">
        <f t="shared" ca="1" si="3"/>
        <v>40630</v>
      </c>
      <c r="C252" s="30" t="s">
        <v>501</v>
      </c>
      <c r="D252" s="30" t="s">
        <v>493</v>
      </c>
      <c r="E252" s="75">
        <v>10000</v>
      </c>
    </row>
    <row r="253" spans="1:5" ht="12.75" customHeight="1" x14ac:dyDescent="0.2">
      <c r="A253" s="31">
        <v>252</v>
      </c>
      <c r="B253" s="74">
        <f t="shared" ca="1" si="3"/>
        <v>40630</v>
      </c>
      <c r="C253" s="30" t="s">
        <v>501</v>
      </c>
      <c r="D253" s="30" t="s">
        <v>495</v>
      </c>
      <c r="E253" s="75">
        <v>12000</v>
      </c>
    </row>
    <row r="254" spans="1:5" ht="12.75" customHeight="1" x14ac:dyDescent="0.2">
      <c r="A254" s="31">
        <v>253</v>
      </c>
      <c r="B254" s="74">
        <f t="shared" ca="1" si="3"/>
        <v>40630</v>
      </c>
      <c r="C254" s="30" t="s">
        <v>243</v>
      </c>
      <c r="D254" s="30" t="s">
        <v>495</v>
      </c>
      <c r="E254" s="75">
        <v>10000</v>
      </c>
    </row>
    <row r="255" spans="1:5" ht="12.75" customHeight="1" x14ac:dyDescent="0.2">
      <c r="A255" s="31">
        <v>254</v>
      </c>
      <c r="B255" s="74">
        <f t="shared" ca="1" si="3"/>
        <v>40630</v>
      </c>
      <c r="C255" s="30" t="s">
        <v>488</v>
      </c>
      <c r="D255" s="30" t="s">
        <v>499</v>
      </c>
      <c r="E255" s="75">
        <v>50000</v>
      </c>
    </row>
    <row r="256" spans="1:5" x14ac:dyDescent="0.2">
      <c r="A256" s="31">
        <v>255</v>
      </c>
      <c r="B256" s="74">
        <f t="shared" ca="1" si="3"/>
        <v>40630</v>
      </c>
      <c r="C256" s="30" t="s">
        <v>492</v>
      </c>
      <c r="D256" s="30" t="s">
        <v>491</v>
      </c>
      <c r="E256" s="75">
        <v>60000</v>
      </c>
    </row>
    <row r="257" spans="1:5" ht="12.75" customHeight="1" x14ac:dyDescent="0.2">
      <c r="A257" s="31">
        <v>256</v>
      </c>
      <c r="B257" s="74">
        <f t="shared" ca="1" si="3"/>
        <v>40630</v>
      </c>
      <c r="C257" s="30" t="s">
        <v>492</v>
      </c>
      <c r="D257" s="30" t="s">
        <v>491</v>
      </c>
      <c r="E257" s="75">
        <v>30000</v>
      </c>
    </row>
    <row r="258" spans="1:5" ht="12.75" customHeight="1" x14ac:dyDescent="0.2">
      <c r="A258" s="31">
        <v>257</v>
      </c>
      <c r="B258" s="74">
        <f t="shared" ca="1" si="3"/>
        <v>40630</v>
      </c>
      <c r="C258" s="30" t="s">
        <v>486</v>
      </c>
      <c r="D258" s="30" t="s">
        <v>487</v>
      </c>
      <c r="E258" s="75">
        <v>5000</v>
      </c>
    </row>
    <row r="259" spans="1:5" ht="12.75" customHeight="1" x14ac:dyDescent="0.2">
      <c r="A259" s="31">
        <v>258</v>
      </c>
      <c r="B259" s="74">
        <f t="shared" ca="1" si="3"/>
        <v>40630</v>
      </c>
      <c r="C259" s="30" t="s">
        <v>492</v>
      </c>
      <c r="D259" s="30" t="s">
        <v>499</v>
      </c>
      <c r="E259" s="75">
        <v>10000</v>
      </c>
    </row>
    <row r="260" spans="1:5" ht="12.75" customHeight="1" x14ac:dyDescent="0.2">
      <c r="A260" s="31">
        <v>259</v>
      </c>
      <c r="B260" s="74">
        <f t="shared" ref="B260:B323" ca="1" si="4">IF(RAND()&gt;0.6,B259+INT(1+(RAND()*3)),B259)</f>
        <v>40633</v>
      </c>
      <c r="C260" s="30" t="s">
        <v>488</v>
      </c>
      <c r="D260" s="30" t="s">
        <v>487</v>
      </c>
      <c r="E260" s="75">
        <v>10000</v>
      </c>
    </row>
    <row r="261" spans="1:5" ht="12.75" customHeight="1" x14ac:dyDescent="0.2">
      <c r="A261" s="31">
        <v>260</v>
      </c>
      <c r="B261" s="74">
        <f t="shared" ca="1" si="4"/>
        <v>40633</v>
      </c>
      <c r="C261" s="30" t="s">
        <v>490</v>
      </c>
      <c r="D261" s="30" t="s">
        <v>487</v>
      </c>
      <c r="E261" s="75">
        <v>6008</v>
      </c>
    </row>
    <row r="262" spans="1:5" ht="12.75" customHeight="1" x14ac:dyDescent="0.2">
      <c r="A262" s="31">
        <v>261</v>
      </c>
      <c r="B262" s="74">
        <f t="shared" ca="1" si="4"/>
        <v>40633</v>
      </c>
      <c r="C262" s="30" t="s">
        <v>494</v>
      </c>
      <c r="D262" s="30" t="s">
        <v>487</v>
      </c>
      <c r="E262" s="75">
        <v>19302</v>
      </c>
    </row>
    <row r="263" spans="1:5" ht="12.75" customHeight="1" x14ac:dyDescent="0.2">
      <c r="A263" s="31">
        <v>262</v>
      </c>
      <c r="B263" s="74">
        <f t="shared" ca="1" si="4"/>
        <v>40633</v>
      </c>
      <c r="C263" s="30" t="s">
        <v>501</v>
      </c>
      <c r="D263" s="30" t="s">
        <v>487</v>
      </c>
      <c r="E263" s="75">
        <v>25000</v>
      </c>
    </row>
    <row r="264" spans="1:5" ht="12.75" customHeight="1" x14ac:dyDescent="0.2">
      <c r="A264" s="31">
        <v>263</v>
      </c>
      <c r="B264" s="74">
        <f t="shared" ca="1" si="4"/>
        <v>40635</v>
      </c>
      <c r="C264" s="30" t="s">
        <v>488</v>
      </c>
      <c r="D264" s="30" t="s">
        <v>491</v>
      </c>
      <c r="E264" s="75">
        <v>50000</v>
      </c>
    </row>
    <row r="265" spans="1:5" x14ac:dyDescent="0.2">
      <c r="A265" s="31">
        <v>264</v>
      </c>
      <c r="B265" s="74">
        <f t="shared" ca="1" si="4"/>
        <v>40635</v>
      </c>
      <c r="C265" s="30" t="s">
        <v>486</v>
      </c>
      <c r="D265" s="30" t="s">
        <v>499</v>
      </c>
      <c r="E265" s="75">
        <v>60000</v>
      </c>
    </row>
    <row r="266" spans="1:5" ht="12.75" customHeight="1" x14ac:dyDescent="0.2">
      <c r="A266" s="31">
        <v>265</v>
      </c>
      <c r="B266" s="74">
        <f t="shared" ca="1" si="4"/>
        <v>40635</v>
      </c>
      <c r="C266" s="30" t="s">
        <v>488</v>
      </c>
      <c r="D266" s="30" t="s">
        <v>491</v>
      </c>
      <c r="E266" s="75">
        <v>30000</v>
      </c>
    </row>
    <row r="267" spans="1:5" ht="12.75" customHeight="1" x14ac:dyDescent="0.2">
      <c r="A267" s="31">
        <v>266</v>
      </c>
      <c r="B267" s="74">
        <f t="shared" ca="1" si="4"/>
        <v>40635</v>
      </c>
      <c r="C267" s="30" t="s">
        <v>490</v>
      </c>
      <c r="D267" s="30" t="s">
        <v>491</v>
      </c>
      <c r="E267" s="75">
        <v>5000</v>
      </c>
    </row>
    <row r="268" spans="1:5" ht="12.75" customHeight="1" x14ac:dyDescent="0.2">
      <c r="A268" s="31">
        <v>267</v>
      </c>
      <c r="B268" s="74">
        <f t="shared" ca="1" si="4"/>
        <v>40635</v>
      </c>
      <c r="C268" s="30" t="s">
        <v>492</v>
      </c>
      <c r="D268" s="30" t="s">
        <v>491</v>
      </c>
      <c r="E268" s="75">
        <v>10297</v>
      </c>
    </row>
    <row r="269" spans="1:5" ht="12.75" customHeight="1" x14ac:dyDescent="0.2">
      <c r="A269" s="31">
        <v>268</v>
      </c>
      <c r="B269" s="74">
        <f t="shared" ca="1" si="4"/>
        <v>40635</v>
      </c>
      <c r="C269" s="30" t="s">
        <v>494</v>
      </c>
      <c r="D269" s="30" t="s">
        <v>491</v>
      </c>
      <c r="E269" s="75">
        <v>9097</v>
      </c>
    </row>
    <row r="270" spans="1:5" ht="12.75" customHeight="1" x14ac:dyDescent="0.2">
      <c r="A270" s="31">
        <v>269</v>
      </c>
      <c r="B270" s="74">
        <f t="shared" ca="1" si="4"/>
        <v>40636</v>
      </c>
      <c r="C270" s="30" t="s">
        <v>497</v>
      </c>
      <c r="D270" s="30" t="s">
        <v>495</v>
      </c>
      <c r="E270" s="75">
        <v>5000</v>
      </c>
    </row>
    <row r="271" spans="1:5" ht="12.75" customHeight="1" x14ac:dyDescent="0.2">
      <c r="A271" s="31">
        <v>270</v>
      </c>
      <c r="B271" s="74">
        <f t="shared" ca="1" si="4"/>
        <v>40636</v>
      </c>
      <c r="C271" s="30" t="s">
        <v>496</v>
      </c>
      <c r="D271" s="30" t="s">
        <v>491</v>
      </c>
      <c r="E271" s="75">
        <v>13406</v>
      </c>
    </row>
    <row r="272" spans="1:5" ht="12.75" customHeight="1" x14ac:dyDescent="0.2">
      <c r="A272" s="31">
        <v>271</v>
      </c>
      <c r="B272" s="74">
        <f t="shared" ca="1" si="4"/>
        <v>40637</v>
      </c>
      <c r="C272" s="30" t="s">
        <v>498</v>
      </c>
      <c r="D272" s="30" t="s">
        <v>491</v>
      </c>
      <c r="E272" s="75">
        <v>15000</v>
      </c>
    </row>
    <row r="273" spans="1:5" ht="12.75" customHeight="1" x14ac:dyDescent="0.2">
      <c r="A273" s="31">
        <v>272</v>
      </c>
      <c r="B273" s="74">
        <f t="shared" ca="1" si="4"/>
        <v>40637</v>
      </c>
      <c r="C273" s="30" t="s">
        <v>243</v>
      </c>
      <c r="D273" s="30" t="s">
        <v>491</v>
      </c>
      <c r="E273" s="75">
        <v>13444</v>
      </c>
    </row>
    <row r="274" spans="1:5" ht="12.75" customHeight="1" x14ac:dyDescent="0.2">
      <c r="A274" s="31">
        <v>273</v>
      </c>
      <c r="B274" s="74">
        <f t="shared" ca="1" si="4"/>
        <v>40637</v>
      </c>
      <c r="C274" s="30" t="s">
        <v>496</v>
      </c>
      <c r="D274" s="30" t="s">
        <v>495</v>
      </c>
      <c r="E274" s="75">
        <v>12000</v>
      </c>
    </row>
    <row r="275" spans="1:5" ht="12.75" customHeight="1" x14ac:dyDescent="0.2">
      <c r="A275" s="31">
        <v>274</v>
      </c>
      <c r="B275" s="74">
        <f t="shared" ca="1" si="4"/>
        <v>40637</v>
      </c>
      <c r="C275" s="30" t="s">
        <v>492</v>
      </c>
      <c r="D275" s="30" t="s">
        <v>495</v>
      </c>
      <c r="E275" s="75">
        <v>10000</v>
      </c>
    </row>
    <row r="276" spans="1:5" ht="12.75" customHeight="1" x14ac:dyDescent="0.2">
      <c r="A276" s="31">
        <v>275</v>
      </c>
      <c r="B276" s="74">
        <f t="shared" ca="1" si="4"/>
        <v>40640</v>
      </c>
      <c r="C276" s="30" t="s">
        <v>494</v>
      </c>
      <c r="D276" s="30" t="s">
        <v>493</v>
      </c>
      <c r="E276" s="75">
        <v>25000</v>
      </c>
    </row>
    <row r="277" spans="1:5" ht="12.75" customHeight="1" x14ac:dyDescent="0.2">
      <c r="A277" s="31">
        <v>276</v>
      </c>
      <c r="B277" s="74">
        <f t="shared" ca="1" si="4"/>
        <v>40640</v>
      </c>
      <c r="C277" s="30" t="s">
        <v>498</v>
      </c>
      <c r="D277" s="30" t="s">
        <v>493</v>
      </c>
      <c r="E277" s="75">
        <v>25000</v>
      </c>
    </row>
    <row r="278" spans="1:5" ht="12.75" customHeight="1" x14ac:dyDescent="0.2">
      <c r="A278" s="31">
        <v>277</v>
      </c>
      <c r="B278" s="74">
        <f t="shared" ca="1" si="4"/>
        <v>40640</v>
      </c>
      <c r="C278" s="30" t="s">
        <v>243</v>
      </c>
      <c r="D278" s="30" t="s">
        <v>493</v>
      </c>
      <c r="E278" s="75">
        <v>33505</v>
      </c>
    </row>
    <row r="279" spans="1:5" ht="12.75" customHeight="1" x14ac:dyDescent="0.2">
      <c r="A279" s="31">
        <v>278</v>
      </c>
      <c r="B279" s="74">
        <f t="shared" ca="1" si="4"/>
        <v>40640</v>
      </c>
      <c r="C279" s="30" t="s">
        <v>492</v>
      </c>
      <c r="D279" s="30" t="s">
        <v>487</v>
      </c>
      <c r="E279" s="75">
        <v>30000</v>
      </c>
    </row>
    <row r="280" spans="1:5" ht="12.75" customHeight="1" x14ac:dyDescent="0.2">
      <c r="A280" s="31">
        <v>279</v>
      </c>
      <c r="B280" s="74">
        <f t="shared" ca="1" si="4"/>
        <v>40641</v>
      </c>
      <c r="C280" s="30" t="s">
        <v>494</v>
      </c>
      <c r="D280" s="30" t="s">
        <v>487</v>
      </c>
      <c r="E280" s="75">
        <v>30000</v>
      </c>
    </row>
    <row r="281" spans="1:5" ht="12.75" customHeight="1" x14ac:dyDescent="0.2">
      <c r="A281" s="31">
        <v>280</v>
      </c>
      <c r="B281" s="74">
        <f t="shared" ca="1" si="4"/>
        <v>40641</v>
      </c>
      <c r="C281" s="30" t="s">
        <v>501</v>
      </c>
      <c r="D281" s="30" t="s">
        <v>487</v>
      </c>
      <c r="E281" s="75">
        <v>30000</v>
      </c>
    </row>
    <row r="282" spans="1:5" ht="12.75" customHeight="1" x14ac:dyDescent="0.2">
      <c r="A282" s="31">
        <v>281</v>
      </c>
      <c r="B282" s="74">
        <f t="shared" ca="1" si="4"/>
        <v>40643</v>
      </c>
      <c r="C282" s="30" t="s">
        <v>498</v>
      </c>
      <c r="D282" s="30" t="s">
        <v>495</v>
      </c>
      <c r="E282" s="75">
        <v>12000</v>
      </c>
    </row>
    <row r="283" spans="1:5" x14ac:dyDescent="0.2">
      <c r="A283" s="31">
        <v>282</v>
      </c>
      <c r="B283" s="74">
        <f t="shared" ca="1" si="4"/>
        <v>40643</v>
      </c>
      <c r="C283" s="30" t="s">
        <v>243</v>
      </c>
      <c r="D283" s="30" t="s">
        <v>493</v>
      </c>
      <c r="E283" s="75">
        <v>60000</v>
      </c>
    </row>
    <row r="284" spans="1:5" x14ac:dyDescent="0.2">
      <c r="A284" s="31">
        <v>283</v>
      </c>
      <c r="B284" s="74">
        <f t="shared" ca="1" si="4"/>
        <v>40645</v>
      </c>
      <c r="C284" s="30" t="s">
        <v>486</v>
      </c>
      <c r="D284" s="30" t="s">
        <v>493</v>
      </c>
      <c r="E284" s="75">
        <v>60000</v>
      </c>
    </row>
    <row r="285" spans="1:5" ht="12.75" customHeight="1" x14ac:dyDescent="0.2">
      <c r="A285" s="31">
        <v>284</v>
      </c>
      <c r="B285" s="74">
        <f t="shared" ca="1" si="4"/>
        <v>40648</v>
      </c>
      <c r="C285" s="30" t="s">
        <v>498</v>
      </c>
      <c r="D285" s="30" t="s">
        <v>487</v>
      </c>
      <c r="E285" s="75">
        <v>10000</v>
      </c>
    </row>
    <row r="286" spans="1:5" ht="12.75" customHeight="1" x14ac:dyDescent="0.2">
      <c r="A286" s="31">
        <v>285</v>
      </c>
      <c r="B286" s="74">
        <f t="shared" ca="1" si="4"/>
        <v>40649</v>
      </c>
      <c r="C286" s="30" t="s">
        <v>492</v>
      </c>
      <c r="D286" s="30" t="s">
        <v>489</v>
      </c>
      <c r="E286" s="75">
        <v>15237</v>
      </c>
    </row>
    <row r="287" spans="1:5" ht="12.75" customHeight="1" x14ac:dyDescent="0.2">
      <c r="A287" s="31">
        <v>286</v>
      </c>
      <c r="B287" s="74">
        <f t="shared" ca="1" si="4"/>
        <v>40649</v>
      </c>
      <c r="C287" s="30" t="s">
        <v>501</v>
      </c>
      <c r="D287" s="30" t="s">
        <v>491</v>
      </c>
      <c r="E287" s="75">
        <v>29970</v>
      </c>
    </row>
    <row r="288" spans="1:5" ht="12.75" customHeight="1" x14ac:dyDescent="0.2">
      <c r="A288" s="31">
        <v>287</v>
      </c>
      <c r="B288" s="74">
        <f t="shared" ca="1" si="4"/>
        <v>40652</v>
      </c>
      <c r="C288" s="30" t="s">
        <v>501</v>
      </c>
      <c r="D288" s="30" t="s">
        <v>489</v>
      </c>
      <c r="E288" s="75">
        <v>41678</v>
      </c>
    </row>
    <row r="289" spans="1:5" ht="12.75" customHeight="1" x14ac:dyDescent="0.2">
      <c r="A289" s="31">
        <v>288</v>
      </c>
      <c r="B289" s="74">
        <f t="shared" ca="1" si="4"/>
        <v>40652</v>
      </c>
      <c r="C289" s="30" t="s">
        <v>501</v>
      </c>
      <c r="D289" s="30" t="s">
        <v>487</v>
      </c>
      <c r="E289" s="75">
        <v>52394</v>
      </c>
    </row>
    <row r="290" spans="1:5" x14ac:dyDescent="0.2">
      <c r="A290" s="31">
        <v>289</v>
      </c>
      <c r="B290" s="74">
        <f t="shared" ca="1" si="4"/>
        <v>40652</v>
      </c>
      <c r="C290" s="30" t="s">
        <v>498</v>
      </c>
      <c r="D290" s="30" t="s">
        <v>489</v>
      </c>
      <c r="E290" s="75">
        <v>60000</v>
      </c>
    </row>
    <row r="291" spans="1:5" ht="12.75" customHeight="1" x14ac:dyDescent="0.2">
      <c r="A291" s="31">
        <v>290</v>
      </c>
      <c r="B291" s="74">
        <f t="shared" ca="1" si="4"/>
        <v>40653</v>
      </c>
      <c r="C291" s="30" t="s">
        <v>490</v>
      </c>
      <c r="D291" s="30" t="s">
        <v>491</v>
      </c>
      <c r="E291" s="75">
        <v>30000</v>
      </c>
    </row>
    <row r="292" spans="1:5" ht="12.75" customHeight="1" x14ac:dyDescent="0.2">
      <c r="A292" s="31">
        <v>291</v>
      </c>
      <c r="B292" s="74">
        <f t="shared" ca="1" si="4"/>
        <v>40653</v>
      </c>
      <c r="C292" s="30" t="s">
        <v>492</v>
      </c>
      <c r="D292" s="30" t="s">
        <v>493</v>
      </c>
      <c r="E292" s="75">
        <v>5000</v>
      </c>
    </row>
    <row r="293" spans="1:5" ht="12.75" customHeight="1" x14ac:dyDescent="0.2">
      <c r="A293" s="31">
        <v>292</v>
      </c>
      <c r="B293" s="74">
        <f t="shared" ca="1" si="4"/>
        <v>40655</v>
      </c>
      <c r="C293" s="30" t="s">
        <v>490</v>
      </c>
      <c r="D293" s="30" t="s">
        <v>489</v>
      </c>
      <c r="E293" s="75">
        <v>30000</v>
      </c>
    </row>
    <row r="294" spans="1:5" ht="12.75" customHeight="1" x14ac:dyDescent="0.2">
      <c r="A294" s="31">
        <v>293</v>
      </c>
      <c r="B294" s="74">
        <f t="shared" ca="1" si="4"/>
        <v>40655</v>
      </c>
      <c r="C294" s="30" t="s">
        <v>243</v>
      </c>
      <c r="D294" s="30" t="s">
        <v>499</v>
      </c>
      <c r="E294" s="75">
        <v>15000</v>
      </c>
    </row>
    <row r="295" spans="1:5" ht="12.75" customHeight="1" x14ac:dyDescent="0.2">
      <c r="A295" s="31">
        <v>294</v>
      </c>
      <c r="B295" s="74">
        <f t="shared" ca="1" si="4"/>
        <v>40656</v>
      </c>
      <c r="C295" s="30" t="s">
        <v>496</v>
      </c>
      <c r="D295" s="30" t="s">
        <v>487</v>
      </c>
      <c r="E295" s="75">
        <v>25000</v>
      </c>
    </row>
    <row r="296" spans="1:5" ht="12.75" customHeight="1" x14ac:dyDescent="0.2">
      <c r="A296" s="31">
        <v>295</v>
      </c>
      <c r="B296" s="74">
        <f t="shared" ca="1" si="4"/>
        <v>40656</v>
      </c>
      <c r="C296" s="30" t="s">
        <v>494</v>
      </c>
      <c r="D296" s="30" t="s">
        <v>491</v>
      </c>
      <c r="E296" s="75">
        <v>50000</v>
      </c>
    </row>
    <row r="297" spans="1:5" ht="12.75" customHeight="1" x14ac:dyDescent="0.2">
      <c r="A297" s="31">
        <v>296</v>
      </c>
      <c r="B297" s="74">
        <f t="shared" ca="1" si="4"/>
        <v>40656</v>
      </c>
      <c r="C297" s="30" t="s">
        <v>488</v>
      </c>
      <c r="D297" s="30" t="s">
        <v>499</v>
      </c>
      <c r="E297" s="75">
        <v>26725</v>
      </c>
    </row>
    <row r="298" spans="1:5" ht="12.75" customHeight="1" x14ac:dyDescent="0.2">
      <c r="A298" s="31">
        <v>297</v>
      </c>
      <c r="B298" s="74">
        <f t="shared" ca="1" si="4"/>
        <v>40658</v>
      </c>
      <c r="C298" s="30" t="s">
        <v>490</v>
      </c>
      <c r="D298" s="30" t="s">
        <v>495</v>
      </c>
      <c r="E298" s="75">
        <v>12000</v>
      </c>
    </row>
    <row r="299" spans="1:5" ht="12.75" customHeight="1" x14ac:dyDescent="0.2">
      <c r="A299" s="31">
        <v>298</v>
      </c>
      <c r="B299" s="74">
        <f t="shared" ca="1" si="4"/>
        <v>40658</v>
      </c>
      <c r="C299" s="30" t="s">
        <v>494</v>
      </c>
      <c r="D299" s="30" t="s">
        <v>495</v>
      </c>
      <c r="E299" s="75">
        <v>12000</v>
      </c>
    </row>
    <row r="300" spans="1:5" ht="12.75" customHeight="1" x14ac:dyDescent="0.2">
      <c r="A300" s="31">
        <v>299</v>
      </c>
      <c r="B300" s="74">
        <f t="shared" ca="1" si="4"/>
        <v>40658</v>
      </c>
      <c r="C300" s="30" t="s">
        <v>501</v>
      </c>
      <c r="D300" s="30" t="s">
        <v>499</v>
      </c>
      <c r="E300" s="75">
        <v>30000</v>
      </c>
    </row>
    <row r="301" spans="1:5" ht="12.75" customHeight="1" x14ac:dyDescent="0.2">
      <c r="A301" s="31">
        <v>300</v>
      </c>
      <c r="B301" s="74">
        <f t="shared" ca="1" si="4"/>
        <v>40658</v>
      </c>
      <c r="C301" s="30" t="s">
        <v>486</v>
      </c>
      <c r="D301" s="30" t="s">
        <v>499</v>
      </c>
      <c r="E301" s="75">
        <v>5000</v>
      </c>
    </row>
    <row r="302" spans="1:5" ht="12.75" customHeight="1" x14ac:dyDescent="0.2">
      <c r="A302" s="31">
        <v>301</v>
      </c>
      <c r="B302" s="74">
        <f t="shared" ca="1" si="4"/>
        <v>40658</v>
      </c>
      <c r="C302" s="30" t="s">
        <v>488</v>
      </c>
      <c r="D302" s="30" t="s">
        <v>499</v>
      </c>
      <c r="E302" s="75">
        <v>10000</v>
      </c>
    </row>
    <row r="303" spans="1:5" ht="12.75" customHeight="1" x14ac:dyDescent="0.2">
      <c r="A303" s="31">
        <v>302</v>
      </c>
      <c r="B303" s="74">
        <f t="shared" ca="1" si="4"/>
        <v>40661</v>
      </c>
      <c r="C303" s="30" t="s">
        <v>490</v>
      </c>
      <c r="D303" s="30" t="s">
        <v>499</v>
      </c>
      <c r="E303" s="75">
        <v>15000</v>
      </c>
    </row>
    <row r="304" spans="1:5" ht="12.75" customHeight="1" x14ac:dyDescent="0.2">
      <c r="A304" s="31">
        <v>303</v>
      </c>
      <c r="B304" s="74">
        <f t="shared" ca="1" si="4"/>
        <v>40661</v>
      </c>
      <c r="C304" s="30" t="s">
        <v>492</v>
      </c>
      <c r="D304" s="30" t="s">
        <v>489</v>
      </c>
      <c r="E304" s="75">
        <v>25000</v>
      </c>
    </row>
    <row r="305" spans="1:5" ht="12.75" customHeight="1" x14ac:dyDescent="0.2">
      <c r="A305" s="31">
        <v>304</v>
      </c>
      <c r="B305" s="74">
        <f t="shared" ca="1" si="4"/>
        <v>40662</v>
      </c>
      <c r="C305" s="30" t="s">
        <v>494</v>
      </c>
      <c r="D305" s="30" t="s">
        <v>491</v>
      </c>
      <c r="E305" s="75">
        <v>15000</v>
      </c>
    </row>
    <row r="306" spans="1:5" ht="12.75" customHeight="1" x14ac:dyDescent="0.2">
      <c r="A306" s="31">
        <v>305</v>
      </c>
      <c r="B306" s="74">
        <f t="shared" ca="1" si="4"/>
        <v>40662</v>
      </c>
      <c r="C306" s="30" t="s">
        <v>243</v>
      </c>
      <c r="D306" s="30" t="s">
        <v>487</v>
      </c>
      <c r="E306" s="75">
        <v>13012</v>
      </c>
    </row>
    <row r="307" spans="1:5" ht="12.75" customHeight="1" x14ac:dyDescent="0.2">
      <c r="A307" s="31">
        <v>306</v>
      </c>
      <c r="B307" s="74">
        <f t="shared" ca="1" si="4"/>
        <v>40662</v>
      </c>
      <c r="C307" s="30" t="s">
        <v>496</v>
      </c>
      <c r="D307" s="30" t="s">
        <v>495</v>
      </c>
      <c r="E307" s="75">
        <v>12000</v>
      </c>
    </row>
    <row r="308" spans="1:5" ht="12.75" customHeight="1" x14ac:dyDescent="0.2">
      <c r="A308" s="31">
        <v>307</v>
      </c>
      <c r="B308" s="74">
        <f t="shared" ca="1" si="4"/>
        <v>40662</v>
      </c>
      <c r="C308" s="30" t="s">
        <v>496</v>
      </c>
      <c r="D308" s="30" t="s">
        <v>495</v>
      </c>
      <c r="E308" s="75">
        <v>12000</v>
      </c>
    </row>
    <row r="309" spans="1:5" ht="12.75" customHeight="1" x14ac:dyDescent="0.2">
      <c r="A309" s="31">
        <v>308</v>
      </c>
      <c r="B309" s="74">
        <f t="shared" ca="1" si="4"/>
        <v>40662</v>
      </c>
      <c r="C309" s="30" t="s">
        <v>486</v>
      </c>
      <c r="D309" s="30" t="s">
        <v>487</v>
      </c>
      <c r="E309" s="75">
        <v>25117</v>
      </c>
    </row>
    <row r="310" spans="1:5" ht="12.75" customHeight="1" x14ac:dyDescent="0.2">
      <c r="A310" s="31">
        <v>309</v>
      </c>
      <c r="B310" s="74">
        <f t="shared" ca="1" si="4"/>
        <v>40662</v>
      </c>
      <c r="C310" s="30" t="s">
        <v>243</v>
      </c>
      <c r="D310" s="30" t="s">
        <v>487</v>
      </c>
      <c r="E310" s="75">
        <v>50000</v>
      </c>
    </row>
    <row r="311" spans="1:5" ht="12.75" customHeight="1" x14ac:dyDescent="0.2">
      <c r="A311" s="31">
        <v>310</v>
      </c>
      <c r="B311" s="74">
        <f t="shared" ca="1" si="4"/>
        <v>40662</v>
      </c>
      <c r="C311" s="30" t="s">
        <v>498</v>
      </c>
      <c r="D311" s="30" t="s">
        <v>499</v>
      </c>
      <c r="E311" s="75">
        <v>12836</v>
      </c>
    </row>
    <row r="312" spans="1:5" ht="12.75" customHeight="1" x14ac:dyDescent="0.2">
      <c r="A312" s="31">
        <v>311</v>
      </c>
      <c r="B312" s="74">
        <f t="shared" ca="1" si="4"/>
        <v>40662</v>
      </c>
      <c r="C312" s="30" t="s">
        <v>492</v>
      </c>
      <c r="D312" s="30" t="s">
        <v>495</v>
      </c>
      <c r="E312" s="75">
        <v>12000</v>
      </c>
    </row>
    <row r="313" spans="1:5" ht="12.75" customHeight="1" x14ac:dyDescent="0.2">
      <c r="A313" s="31">
        <v>312</v>
      </c>
      <c r="B313" s="74">
        <f t="shared" ca="1" si="4"/>
        <v>40662</v>
      </c>
      <c r="C313" s="30" t="s">
        <v>490</v>
      </c>
      <c r="D313" s="30" t="s">
        <v>495</v>
      </c>
      <c r="E313" s="75">
        <v>12000</v>
      </c>
    </row>
    <row r="314" spans="1:5" ht="12.75" customHeight="1" x14ac:dyDescent="0.2">
      <c r="A314" s="31">
        <v>313</v>
      </c>
      <c r="B314" s="74">
        <f t="shared" ca="1" si="4"/>
        <v>40662</v>
      </c>
      <c r="C314" s="30" t="s">
        <v>501</v>
      </c>
      <c r="D314" s="30" t="s">
        <v>491</v>
      </c>
      <c r="E314" s="75">
        <v>10000</v>
      </c>
    </row>
    <row r="315" spans="1:5" ht="12.75" customHeight="1" x14ac:dyDescent="0.2">
      <c r="A315" s="31">
        <v>314</v>
      </c>
      <c r="B315" s="74">
        <f t="shared" ca="1" si="4"/>
        <v>40664</v>
      </c>
      <c r="C315" s="30" t="s">
        <v>496</v>
      </c>
      <c r="D315" s="30" t="s">
        <v>495</v>
      </c>
      <c r="E315" s="75">
        <v>12000</v>
      </c>
    </row>
    <row r="316" spans="1:5" ht="12.75" customHeight="1" x14ac:dyDescent="0.2">
      <c r="A316" s="31">
        <v>315</v>
      </c>
      <c r="B316" s="74">
        <f t="shared" ca="1" si="4"/>
        <v>40666</v>
      </c>
      <c r="C316" s="30" t="s">
        <v>494</v>
      </c>
      <c r="D316" s="30" t="s">
        <v>499</v>
      </c>
      <c r="E316" s="75">
        <v>31881</v>
      </c>
    </row>
    <row r="317" spans="1:5" ht="12.75" customHeight="1" x14ac:dyDescent="0.2">
      <c r="A317" s="31">
        <v>316</v>
      </c>
      <c r="B317" s="74">
        <f t="shared" ca="1" si="4"/>
        <v>40666</v>
      </c>
      <c r="C317" s="30" t="s">
        <v>486</v>
      </c>
      <c r="D317" s="30" t="s">
        <v>487</v>
      </c>
      <c r="E317" s="75">
        <v>30000</v>
      </c>
    </row>
    <row r="318" spans="1:5" ht="12.75" customHeight="1" x14ac:dyDescent="0.2">
      <c r="A318" s="31">
        <v>317</v>
      </c>
      <c r="B318" s="74">
        <f t="shared" ca="1" si="4"/>
        <v>40666</v>
      </c>
      <c r="C318" s="30" t="s">
        <v>501</v>
      </c>
      <c r="D318" s="30" t="s">
        <v>487</v>
      </c>
      <c r="E318" s="75">
        <v>29268</v>
      </c>
    </row>
    <row r="319" spans="1:5" ht="12.75" customHeight="1" x14ac:dyDescent="0.2">
      <c r="A319" s="31">
        <v>318</v>
      </c>
      <c r="B319" s="74">
        <f t="shared" ca="1" si="4"/>
        <v>40667</v>
      </c>
      <c r="C319" s="30" t="s">
        <v>494</v>
      </c>
      <c r="D319" s="30" t="s">
        <v>493</v>
      </c>
      <c r="E319" s="75">
        <v>10000</v>
      </c>
    </row>
    <row r="320" spans="1:5" ht="12.75" customHeight="1" x14ac:dyDescent="0.2">
      <c r="A320" s="31">
        <v>319</v>
      </c>
      <c r="B320" s="74">
        <f t="shared" ca="1" si="4"/>
        <v>40667</v>
      </c>
      <c r="C320" s="30" t="s">
        <v>501</v>
      </c>
      <c r="D320" s="30" t="s">
        <v>495</v>
      </c>
      <c r="E320" s="75">
        <v>12000</v>
      </c>
    </row>
    <row r="321" spans="1:5" ht="12.75" customHeight="1" x14ac:dyDescent="0.2">
      <c r="A321" s="31">
        <v>320</v>
      </c>
      <c r="B321" s="74">
        <f t="shared" ca="1" si="4"/>
        <v>40667</v>
      </c>
      <c r="C321" s="30" t="s">
        <v>498</v>
      </c>
      <c r="D321" s="30" t="s">
        <v>491</v>
      </c>
      <c r="E321" s="75">
        <v>30000</v>
      </c>
    </row>
    <row r="322" spans="1:5" x14ac:dyDescent="0.2">
      <c r="A322" s="31">
        <v>321</v>
      </c>
      <c r="B322" s="74">
        <f t="shared" ca="1" si="4"/>
        <v>40667</v>
      </c>
      <c r="C322" s="30" t="s">
        <v>486</v>
      </c>
      <c r="D322" s="30" t="s">
        <v>491</v>
      </c>
      <c r="E322" s="75">
        <v>60000</v>
      </c>
    </row>
    <row r="323" spans="1:5" ht="12.75" customHeight="1" x14ac:dyDescent="0.2">
      <c r="A323" s="31">
        <v>322</v>
      </c>
      <c r="B323" s="74">
        <f t="shared" ca="1" si="4"/>
        <v>40667</v>
      </c>
      <c r="C323" s="30" t="s">
        <v>488</v>
      </c>
      <c r="D323" s="30" t="s">
        <v>491</v>
      </c>
      <c r="E323" s="75">
        <v>10000</v>
      </c>
    </row>
    <row r="324" spans="1:5" ht="12.75" customHeight="1" x14ac:dyDescent="0.2">
      <c r="A324" s="31">
        <v>323</v>
      </c>
      <c r="B324" s="74">
        <f t="shared" ref="B324:B387" ca="1" si="5">IF(RAND()&gt;0.6,B323+INT(1+(RAND()*3)),B323)</f>
        <v>40667</v>
      </c>
      <c r="C324" s="30" t="s">
        <v>490</v>
      </c>
      <c r="D324" s="30" t="s">
        <v>493</v>
      </c>
      <c r="E324" s="75">
        <v>15000</v>
      </c>
    </row>
    <row r="325" spans="1:5" ht="12.75" customHeight="1" x14ac:dyDescent="0.2">
      <c r="A325" s="31">
        <v>324</v>
      </c>
      <c r="B325" s="74">
        <f t="shared" ca="1" si="5"/>
        <v>40668</v>
      </c>
      <c r="C325" s="30" t="s">
        <v>492</v>
      </c>
      <c r="D325" s="30" t="s">
        <v>495</v>
      </c>
      <c r="E325" s="75">
        <v>10000</v>
      </c>
    </row>
    <row r="326" spans="1:5" ht="12.75" customHeight="1" x14ac:dyDescent="0.2">
      <c r="A326" s="31">
        <v>325</v>
      </c>
      <c r="B326" s="74">
        <f t="shared" ca="1" si="5"/>
        <v>40668</v>
      </c>
      <c r="C326" s="30" t="s">
        <v>494</v>
      </c>
      <c r="D326" s="30" t="s">
        <v>487</v>
      </c>
      <c r="E326" s="75">
        <v>15000</v>
      </c>
    </row>
    <row r="327" spans="1:5" ht="12.75" customHeight="1" x14ac:dyDescent="0.2">
      <c r="A327" s="31">
        <v>326</v>
      </c>
      <c r="B327" s="74">
        <f t="shared" ca="1" si="5"/>
        <v>40668</v>
      </c>
      <c r="C327" s="30" t="s">
        <v>501</v>
      </c>
      <c r="D327" s="30" t="s">
        <v>487</v>
      </c>
      <c r="E327" s="75">
        <v>25000</v>
      </c>
    </row>
    <row r="328" spans="1:5" ht="12.75" customHeight="1" x14ac:dyDescent="0.2">
      <c r="A328" s="31">
        <v>327</v>
      </c>
      <c r="B328" s="74">
        <f t="shared" ca="1" si="5"/>
        <v>40668</v>
      </c>
      <c r="C328" s="30" t="s">
        <v>496</v>
      </c>
      <c r="D328" s="30" t="s">
        <v>487</v>
      </c>
      <c r="E328" s="75">
        <v>30000</v>
      </c>
    </row>
    <row r="329" spans="1:5" x14ac:dyDescent="0.2">
      <c r="A329" s="31">
        <v>328</v>
      </c>
      <c r="B329" s="74">
        <f t="shared" ca="1" si="5"/>
        <v>40671</v>
      </c>
      <c r="C329" s="30" t="s">
        <v>243</v>
      </c>
      <c r="D329" s="30" t="s">
        <v>491</v>
      </c>
      <c r="E329" s="75">
        <v>60000</v>
      </c>
    </row>
    <row r="330" spans="1:5" ht="12.75" customHeight="1" x14ac:dyDescent="0.2">
      <c r="A330" s="31">
        <v>329</v>
      </c>
      <c r="B330" s="74">
        <f t="shared" ca="1" si="5"/>
        <v>40671</v>
      </c>
      <c r="C330" s="30" t="s">
        <v>497</v>
      </c>
      <c r="D330" s="30" t="s">
        <v>495</v>
      </c>
      <c r="E330" s="75">
        <v>8436</v>
      </c>
    </row>
    <row r="331" spans="1:5" ht="12.75" customHeight="1" x14ac:dyDescent="0.2">
      <c r="A331" s="31">
        <v>330</v>
      </c>
      <c r="B331" s="74">
        <f t="shared" ca="1" si="5"/>
        <v>40671</v>
      </c>
      <c r="C331" s="30" t="s">
        <v>486</v>
      </c>
      <c r="D331" s="30" t="s">
        <v>499</v>
      </c>
      <c r="E331" s="75">
        <v>10000</v>
      </c>
    </row>
    <row r="332" spans="1:5" ht="12.75" customHeight="1" x14ac:dyDescent="0.2">
      <c r="A332" s="31">
        <v>331</v>
      </c>
      <c r="B332" s="74">
        <f t="shared" ca="1" si="5"/>
        <v>40671</v>
      </c>
      <c r="C332" s="30" t="s">
        <v>501</v>
      </c>
      <c r="D332" s="30" t="s">
        <v>491</v>
      </c>
      <c r="E332" s="75">
        <v>50000</v>
      </c>
    </row>
    <row r="333" spans="1:5" x14ac:dyDescent="0.2">
      <c r="A333" s="31">
        <v>332</v>
      </c>
      <c r="B333" s="74">
        <f t="shared" ca="1" si="5"/>
        <v>40671</v>
      </c>
      <c r="C333" s="30" t="s">
        <v>496</v>
      </c>
      <c r="D333" s="30" t="s">
        <v>491</v>
      </c>
      <c r="E333" s="75">
        <v>64223</v>
      </c>
    </row>
    <row r="334" spans="1:5" ht="12.75" customHeight="1" x14ac:dyDescent="0.2">
      <c r="A334" s="31">
        <v>333</v>
      </c>
      <c r="B334" s="74">
        <f t="shared" ca="1" si="5"/>
        <v>40672</v>
      </c>
      <c r="C334" s="30" t="s">
        <v>496</v>
      </c>
      <c r="D334" s="30" t="s">
        <v>493</v>
      </c>
      <c r="E334" s="75">
        <v>30000</v>
      </c>
    </row>
    <row r="335" spans="1:5" ht="12.75" customHeight="1" x14ac:dyDescent="0.2">
      <c r="A335" s="31">
        <v>334</v>
      </c>
      <c r="B335" s="74">
        <f t="shared" ca="1" si="5"/>
        <v>40672</v>
      </c>
      <c r="C335" s="30" t="s">
        <v>496</v>
      </c>
      <c r="D335" s="30" t="s">
        <v>491</v>
      </c>
      <c r="E335" s="75">
        <v>11887</v>
      </c>
    </row>
    <row r="336" spans="1:5" ht="12.75" customHeight="1" x14ac:dyDescent="0.2">
      <c r="A336" s="31">
        <v>335</v>
      </c>
      <c r="B336" s="74">
        <f t="shared" ca="1" si="5"/>
        <v>40673</v>
      </c>
      <c r="C336" s="30" t="s">
        <v>498</v>
      </c>
      <c r="D336" s="30" t="s">
        <v>491</v>
      </c>
      <c r="E336" s="75">
        <v>9354</v>
      </c>
    </row>
    <row r="337" spans="1:5" ht="12.75" customHeight="1" x14ac:dyDescent="0.2">
      <c r="A337" s="31">
        <v>336</v>
      </c>
      <c r="B337" s="74">
        <f t="shared" ca="1" si="5"/>
        <v>40673</v>
      </c>
      <c r="C337" s="30" t="s">
        <v>243</v>
      </c>
      <c r="D337" s="30" t="s">
        <v>493</v>
      </c>
      <c r="E337" s="75">
        <v>11406</v>
      </c>
    </row>
    <row r="338" spans="1:5" ht="12.75" customHeight="1" x14ac:dyDescent="0.2">
      <c r="A338" s="31">
        <v>337</v>
      </c>
      <c r="B338" s="74">
        <f t="shared" ca="1" si="5"/>
        <v>40673</v>
      </c>
      <c r="C338" s="30" t="s">
        <v>496</v>
      </c>
      <c r="D338" s="30" t="s">
        <v>487</v>
      </c>
      <c r="E338" s="75">
        <v>15000</v>
      </c>
    </row>
    <row r="339" spans="1:5" ht="12.75" customHeight="1" x14ac:dyDescent="0.2">
      <c r="A339" s="31">
        <v>338</v>
      </c>
      <c r="B339" s="74">
        <f t="shared" ca="1" si="5"/>
        <v>40676</v>
      </c>
      <c r="C339" s="30" t="s">
        <v>497</v>
      </c>
      <c r="D339" s="30" t="s">
        <v>495</v>
      </c>
      <c r="E339" s="75">
        <v>10000</v>
      </c>
    </row>
    <row r="340" spans="1:5" ht="12.75" customHeight="1" x14ac:dyDescent="0.2">
      <c r="A340" s="31">
        <v>339</v>
      </c>
      <c r="B340" s="74">
        <f t="shared" ca="1" si="5"/>
        <v>40676</v>
      </c>
      <c r="C340" s="30" t="s">
        <v>498</v>
      </c>
      <c r="D340" s="30" t="s">
        <v>495</v>
      </c>
      <c r="E340" s="75">
        <v>5000</v>
      </c>
    </row>
    <row r="341" spans="1:5" ht="12.75" customHeight="1" x14ac:dyDescent="0.2">
      <c r="A341" s="31">
        <v>340</v>
      </c>
      <c r="B341" s="74">
        <f t="shared" ca="1" si="5"/>
        <v>40676</v>
      </c>
      <c r="C341" s="30" t="s">
        <v>494</v>
      </c>
      <c r="D341" s="30" t="s">
        <v>493</v>
      </c>
      <c r="E341" s="75">
        <v>25000</v>
      </c>
    </row>
    <row r="342" spans="1:5" ht="12.75" customHeight="1" x14ac:dyDescent="0.2">
      <c r="A342" s="31">
        <v>341</v>
      </c>
      <c r="B342" s="74">
        <f t="shared" ca="1" si="5"/>
        <v>40676</v>
      </c>
      <c r="C342" s="30" t="s">
        <v>494</v>
      </c>
      <c r="D342" s="30" t="s">
        <v>493</v>
      </c>
      <c r="E342" s="75">
        <v>30000</v>
      </c>
    </row>
    <row r="343" spans="1:5" ht="12.75" customHeight="1" x14ac:dyDescent="0.2">
      <c r="A343" s="31">
        <v>342</v>
      </c>
      <c r="B343" s="74">
        <f t="shared" ca="1" si="5"/>
        <v>40676</v>
      </c>
      <c r="C343" s="30" t="s">
        <v>501</v>
      </c>
      <c r="D343" s="30" t="s">
        <v>499</v>
      </c>
      <c r="E343" s="75">
        <v>50000</v>
      </c>
    </row>
    <row r="344" spans="1:5" x14ac:dyDescent="0.2">
      <c r="A344" s="31">
        <v>343</v>
      </c>
      <c r="B344" s="74">
        <f t="shared" ca="1" si="5"/>
        <v>40676</v>
      </c>
      <c r="C344" s="30" t="s">
        <v>496</v>
      </c>
      <c r="D344" s="30" t="s">
        <v>491</v>
      </c>
      <c r="E344" s="75">
        <v>60000</v>
      </c>
    </row>
    <row r="345" spans="1:5" ht="12.75" customHeight="1" x14ac:dyDescent="0.2">
      <c r="A345" s="31">
        <v>344</v>
      </c>
      <c r="B345" s="74">
        <f t="shared" ca="1" si="5"/>
        <v>40676</v>
      </c>
      <c r="C345" s="30" t="s">
        <v>498</v>
      </c>
      <c r="D345" s="30" t="s">
        <v>487</v>
      </c>
      <c r="E345" s="75">
        <v>50000</v>
      </c>
    </row>
    <row r="346" spans="1:5" ht="12.75" customHeight="1" x14ac:dyDescent="0.2">
      <c r="A346" s="31">
        <v>345</v>
      </c>
      <c r="B346" s="74">
        <f t="shared" ca="1" si="5"/>
        <v>40676</v>
      </c>
      <c r="C346" s="30" t="s">
        <v>498</v>
      </c>
      <c r="D346" s="30" t="s">
        <v>491</v>
      </c>
      <c r="E346" s="75">
        <v>5000</v>
      </c>
    </row>
    <row r="347" spans="1:5" ht="12.75" customHeight="1" x14ac:dyDescent="0.2">
      <c r="A347" s="31">
        <v>346</v>
      </c>
      <c r="B347" s="74">
        <f t="shared" ca="1" si="5"/>
        <v>40676</v>
      </c>
      <c r="C347" s="30" t="s">
        <v>243</v>
      </c>
      <c r="D347" s="30" t="s">
        <v>493</v>
      </c>
      <c r="E347" s="75">
        <v>10000</v>
      </c>
    </row>
    <row r="348" spans="1:5" ht="12.75" customHeight="1" x14ac:dyDescent="0.2">
      <c r="A348" s="31">
        <v>347</v>
      </c>
      <c r="B348" s="74">
        <f t="shared" ca="1" si="5"/>
        <v>40676</v>
      </c>
      <c r="C348" s="30" t="s">
        <v>490</v>
      </c>
      <c r="D348" s="30" t="s">
        <v>487</v>
      </c>
      <c r="E348" s="75">
        <v>25541</v>
      </c>
    </row>
    <row r="349" spans="1:5" ht="12.75" customHeight="1" x14ac:dyDescent="0.2">
      <c r="A349" s="31">
        <v>348</v>
      </c>
      <c r="B349" s="74">
        <f t="shared" ca="1" si="5"/>
        <v>40676</v>
      </c>
      <c r="C349" s="30" t="s">
        <v>494</v>
      </c>
      <c r="D349" s="30" t="s">
        <v>491</v>
      </c>
      <c r="E349" s="75">
        <v>5000</v>
      </c>
    </row>
    <row r="350" spans="1:5" ht="12.75" customHeight="1" x14ac:dyDescent="0.2">
      <c r="A350" s="31">
        <v>349</v>
      </c>
      <c r="B350" s="74">
        <f t="shared" ca="1" si="5"/>
        <v>40676</v>
      </c>
      <c r="C350" s="30" t="s">
        <v>494</v>
      </c>
      <c r="D350" s="30" t="s">
        <v>493</v>
      </c>
      <c r="E350" s="75">
        <v>30000</v>
      </c>
    </row>
    <row r="351" spans="1:5" ht="12.75" customHeight="1" x14ac:dyDescent="0.2">
      <c r="A351" s="31">
        <v>350</v>
      </c>
      <c r="B351" s="74">
        <f t="shared" ca="1" si="5"/>
        <v>40676</v>
      </c>
      <c r="C351" s="30" t="s">
        <v>492</v>
      </c>
      <c r="D351" s="30" t="s">
        <v>487</v>
      </c>
      <c r="E351" s="75">
        <v>30000</v>
      </c>
    </row>
    <row r="352" spans="1:5" ht="12.75" customHeight="1" x14ac:dyDescent="0.2">
      <c r="A352" s="31">
        <v>351</v>
      </c>
      <c r="B352" s="74">
        <f t="shared" ca="1" si="5"/>
        <v>40676</v>
      </c>
      <c r="C352" s="30" t="s">
        <v>501</v>
      </c>
      <c r="D352" s="30" t="s">
        <v>491</v>
      </c>
      <c r="E352" s="75">
        <v>10775</v>
      </c>
    </row>
    <row r="353" spans="1:5" ht="12.75" customHeight="1" x14ac:dyDescent="0.2">
      <c r="A353" s="31">
        <v>352</v>
      </c>
      <c r="B353" s="74">
        <f t="shared" ca="1" si="5"/>
        <v>40677</v>
      </c>
      <c r="C353" s="30" t="s">
        <v>243</v>
      </c>
      <c r="D353" s="30" t="s">
        <v>493</v>
      </c>
      <c r="E353" s="75">
        <v>10000</v>
      </c>
    </row>
    <row r="354" spans="1:5" ht="12.75" customHeight="1" x14ac:dyDescent="0.2">
      <c r="A354" s="31">
        <v>353</v>
      </c>
      <c r="B354" s="74">
        <f t="shared" ca="1" si="5"/>
        <v>40677</v>
      </c>
      <c r="C354" s="30" t="s">
        <v>497</v>
      </c>
      <c r="D354" s="30" t="s">
        <v>489</v>
      </c>
      <c r="E354" s="75">
        <v>30000</v>
      </c>
    </row>
    <row r="355" spans="1:5" ht="12.75" customHeight="1" x14ac:dyDescent="0.2">
      <c r="A355" s="31">
        <v>354</v>
      </c>
      <c r="B355" s="74">
        <f t="shared" ca="1" si="5"/>
        <v>40677</v>
      </c>
      <c r="C355" s="30" t="s">
        <v>496</v>
      </c>
      <c r="D355" s="30" t="s">
        <v>489</v>
      </c>
      <c r="E355" s="75">
        <v>30000</v>
      </c>
    </row>
    <row r="356" spans="1:5" ht="12.75" customHeight="1" x14ac:dyDescent="0.2">
      <c r="A356" s="31">
        <v>355</v>
      </c>
      <c r="B356" s="74">
        <f t="shared" ca="1" si="5"/>
        <v>40677</v>
      </c>
      <c r="C356" s="30" t="s">
        <v>243</v>
      </c>
      <c r="D356" s="30" t="s">
        <v>491</v>
      </c>
      <c r="E356" s="75">
        <v>25000</v>
      </c>
    </row>
    <row r="357" spans="1:5" ht="12.75" customHeight="1" x14ac:dyDescent="0.2">
      <c r="A357" s="31">
        <v>356</v>
      </c>
      <c r="B357" s="74">
        <f t="shared" ca="1" si="5"/>
        <v>40679</v>
      </c>
      <c r="C357" s="30" t="s">
        <v>494</v>
      </c>
      <c r="D357" s="30" t="s">
        <v>495</v>
      </c>
      <c r="E357" s="75">
        <v>12000</v>
      </c>
    </row>
    <row r="358" spans="1:5" ht="12.75" customHeight="1" x14ac:dyDescent="0.2">
      <c r="A358" s="31">
        <v>357</v>
      </c>
      <c r="B358" s="74">
        <f t="shared" ca="1" si="5"/>
        <v>40679</v>
      </c>
      <c r="C358" s="30" t="s">
        <v>496</v>
      </c>
      <c r="D358" s="30" t="s">
        <v>495</v>
      </c>
      <c r="E358" s="75">
        <v>12000</v>
      </c>
    </row>
    <row r="359" spans="1:5" ht="12.75" customHeight="1" x14ac:dyDescent="0.2">
      <c r="A359" s="31">
        <v>358</v>
      </c>
      <c r="B359" s="74">
        <f t="shared" ca="1" si="5"/>
        <v>40682</v>
      </c>
      <c r="C359" s="30" t="s">
        <v>496</v>
      </c>
      <c r="D359" s="30" t="s">
        <v>499</v>
      </c>
      <c r="E359" s="75">
        <v>40000</v>
      </c>
    </row>
    <row r="360" spans="1:5" ht="12.75" customHeight="1" x14ac:dyDescent="0.2">
      <c r="A360" s="31">
        <v>359</v>
      </c>
      <c r="B360" s="74">
        <f t="shared" ca="1" si="5"/>
        <v>40682</v>
      </c>
      <c r="C360" s="30" t="s">
        <v>492</v>
      </c>
      <c r="D360" s="30" t="s">
        <v>487</v>
      </c>
      <c r="E360" s="75">
        <v>30000</v>
      </c>
    </row>
    <row r="361" spans="1:5" ht="12.75" customHeight="1" x14ac:dyDescent="0.2">
      <c r="A361" s="31">
        <v>360</v>
      </c>
      <c r="B361" s="74">
        <f t="shared" ca="1" si="5"/>
        <v>40683</v>
      </c>
      <c r="C361" s="30" t="s">
        <v>498</v>
      </c>
      <c r="D361" s="30" t="s">
        <v>499</v>
      </c>
      <c r="E361" s="75">
        <v>30000</v>
      </c>
    </row>
    <row r="362" spans="1:5" ht="12.75" customHeight="1" x14ac:dyDescent="0.2">
      <c r="A362" s="31">
        <v>361</v>
      </c>
      <c r="B362" s="74">
        <f t="shared" ca="1" si="5"/>
        <v>40683</v>
      </c>
      <c r="C362" s="30" t="s">
        <v>243</v>
      </c>
      <c r="D362" s="30" t="s">
        <v>487</v>
      </c>
      <c r="E362" s="75">
        <v>31216</v>
      </c>
    </row>
    <row r="363" spans="1:5" ht="12.75" customHeight="1" x14ac:dyDescent="0.2">
      <c r="A363" s="31">
        <v>362</v>
      </c>
      <c r="B363" s="74">
        <f t="shared" ca="1" si="5"/>
        <v>40685</v>
      </c>
      <c r="C363" s="30" t="s">
        <v>501</v>
      </c>
      <c r="D363" s="30" t="s">
        <v>489</v>
      </c>
      <c r="E363" s="75">
        <v>50000</v>
      </c>
    </row>
    <row r="364" spans="1:5" ht="12.75" customHeight="1" x14ac:dyDescent="0.2">
      <c r="A364" s="31">
        <v>363</v>
      </c>
      <c r="B364" s="74">
        <f t="shared" ca="1" si="5"/>
        <v>40685</v>
      </c>
      <c r="C364" s="30" t="s">
        <v>494</v>
      </c>
      <c r="D364" s="30" t="s">
        <v>487</v>
      </c>
      <c r="E364" s="75">
        <v>40000</v>
      </c>
    </row>
    <row r="365" spans="1:5" x14ac:dyDescent="0.2">
      <c r="A365" s="31">
        <v>364</v>
      </c>
      <c r="B365" s="74">
        <f t="shared" ca="1" si="5"/>
        <v>40685</v>
      </c>
      <c r="C365" s="30" t="s">
        <v>496</v>
      </c>
      <c r="D365" s="30" t="s">
        <v>491</v>
      </c>
      <c r="E365" s="75">
        <v>60000</v>
      </c>
    </row>
    <row r="366" spans="1:5" ht="12.75" customHeight="1" x14ac:dyDescent="0.2">
      <c r="A366" s="31">
        <v>365</v>
      </c>
      <c r="B366" s="74">
        <f t="shared" ca="1" si="5"/>
        <v>40685</v>
      </c>
      <c r="C366" s="30" t="s">
        <v>486</v>
      </c>
      <c r="D366" s="30" t="s">
        <v>489</v>
      </c>
      <c r="E366" s="75">
        <v>50000</v>
      </c>
    </row>
    <row r="367" spans="1:5" x14ac:dyDescent="0.2">
      <c r="A367" s="31">
        <v>366</v>
      </c>
      <c r="B367" s="74">
        <f t="shared" ca="1" si="5"/>
        <v>40687</v>
      </c>
      <c r="C367" s="30" t="s">
        <v>488</v>
      </c>
      <c r="D367" s="30" t="s">
        <v>491</v>
      </c>
      <c r="E367" s="75">
        <v>62663</v>
      </c>
    </row>
    <row r="368" spans="1:5" ht="12.75" customHeight="1" x14ac:dyDescent="0.2">
      <c r="A368" s="31">
        <v>367</v>
      </c>
      <c r="B368" s="74">
        <f t="shared" ca="1" si="5"/>
        <v>40690</v>
      </c>
      <c r="C368" s="30" t="s">
        <v>497</v>
      </c>
      <c r="D368" s="30" t="s">
        <v>499</v>
      </c>
      <c r="E368" s="75">
        <v>10000</v>
      </c>
    </row>
    <row r="369" spans="1:5" ht="12.75" customHeight="1" x14ac:dyDescent="0.2">
      <c r="A369" s="31">
        <v>368</v>
      </c>
      <c r="B369" s="74">
        <f t="shared" ca="1" si="5"/>
        <v>40690</v>
      </c>
      <c r="C369" s="30" t="s">
        <v>494</v>
      </c>
      <c r="D369" s="30" t="s">
        <v>495</v>
      </c>
      <c r="E369" s="75">
        <v>5000</v>
      </c>
    </row>
    <row r="370" spans="1:5" ht="12.75" customHeight="1" x14ac:dyDescent="0.2">
      <c r="A370" s="31">
        <v>369</v>
      </c>
      <c r="B370" s="74">
        <f t="shared" ca="1" si="5"/>
        <v>40693</v>
      </c>
      <c r="C370" s="30" t="s">
        <v>496</v>
      </c>
      <c r="D370" s="30" t="s">
        <v>487</v>
      </c>
      <c r="E370" s="75">
        <v>25000</v>
      </c>
    </row>
    <row r="371" spans="1:5" ht="12.75" customHeight="1" x14ac:dyDescent="0.2">
      <c r="A371" s="31">
        <v>370</v>
      </c>
      <c r="B371" s="74">
        <f t="shared" ca="1" si="5"/>
        <v>40695</v>
      </c>
      <c r="C371" s="30" t="s">
        <v>490</v>
      </c>
      <c r="D371" s="30" t="s">
        <v>489</v>
      </c>
      <c r="E371" s="75">
        <v>31787</v>
      </c>
    </row>
    <row r="372" spans="1:5" x14ac:dyDescent="0.2">
      <c r="A372" s="31">
        <v>371</v>
      </c>
      <c r="B372" s="74">
        <f t="shared" ca="1" si="5"/>
        <v>40697</v>
      </c>
      <c r="C372" s="30" t="s">
        <v>501</v>
      </c>
      <c r="D372" s="30" t="s">
        <v>491</v>
      </c>
      <c r="E372" s="75">
        <v>60000</v>
      </c>
    </row>
    <row r="373" spans="1:5" ht="12.75" customHeight="1" x14ac:dyDescent="0.2">
      <c r="A373" s="31">
        <v>372</v>
      </c>
      <c r="B373" s="74">
        <f t="shared" ca="1" si="5"/>
        <v>40697</v>
      </c>
      <c r="C373" s="30" t="s">
        <v>497</v>
      </c>
      <c r="D373" s="30" t="s">
        <v>495</v>
      </c>
      <c r="E373" s="75">
        <v>5000</v>
      </c>
    </row>
    <row r="374" spans="1:5" ht="12.75" customHeight="1" x14ac:dyDescent="0.2">
      <c r="A374" s="31">
        <v>373</v>
      </c>
      <c r="B374" s="74">
        <f t="shared" ca="1" si="5"/>
        <v>40697</v>
      </c>
      <c r="C374" s="30" t="s">
        <v>492</v>
      </c>
      <c r="D374" s="30" t="s">
        <v>499</v>
      </c>
      <c r="E374" s="75">
        <v>10000</v>
      </c>
    </row>
    <row r="375" spans="1:5" ht="12.75" customHeight="1" x14ac:dyDescent="0.2">
      <c r="A375" s="31">
        <v>374</v>
      </c>
      <c r="B375" s="74">
        <f t="shared" ca="1" si="5"/>
        <v>40697</v>
      </c>
      <c r="C375" s="30" t="s">
        <v>486</v>
      </c>
      <c r="D375" s="30" t="s">
        <v>495</v>
      </c>
      <c r="E375" s="75">
        <v>12000</v>
      </c>
    </row>
    <row r="376" spans="1:5" ht="12.75" customHeight="1" x14ac:dyDescent="0.2">
      <c r="A376" s="31">
        <v>375</v>
      </c>
      <c r="B376" s="74">
        <f t="shared" ca="1" si="5"/>
        <v>40697</v>
      </c>
      <c r="C376" s="30" t="s">
        <v>488</v>
      </c>
      <c r="D376" s="30" t="s">
        <v>495</v>
      </c>
      <c r="E376" s="75">
        <v>5000</v>
      </c>
    </row>
    <row r="377" spans="1:5" ht="12.75" customHeight="1" x14ac:dyDescent="0.2">
      <c r="A377" s="31">
        <v>376</v>
      </c>
      <c r="B377" s="74">
        <f t="shared" ca="1" si="5"/>
        <v>40697</v>
      </c>
      <c r="C377" s="30" t="s">
        <v>243</v>
      </c>
      <c r="D377" s="30" t="s">
        <v>491</v>
      </c>
      <c r="E377" s="75">
        <v>50000</v>
      </c>
    </row>
    <row r="378" spans="1:5" x14ac:dyDescent="0.2">
      <c r="A378" s="31">
        <v>377</v>
      </c>
      <c r="B378" s="74">
        <f t="shared" ca="1" si="5"/>
        <v>40699</v>
      </c>
      <c r="C378" s="30" t="s">
        <v>496</v>
      </c>
      <c r="D378" s="30" t="s">
        <v>493</v>
      </c>
      <c r="E378" s="75">
        <v>60000</v>
      </c>
    </row>
    <row r="379" spans="1:5" ht="12.75" customHeight="1" x14ac:dyDescent="0.2">
      <c r="A379" s="31">
        <v>378</v>
      </c>
      <c r="B379" s="74">
        <f t="shared" ca="1" si="5"/>
        <v>40699</v>
      </c>
      <c r="C379" s="30" t="s">
        <v>501</v>
      </c>
      <c r="D379" s="30" t="s">
        <v>499</v>
      </c>
      <c r="E379" s="75">
        <v>10000</v>
      </c>
    </row>
    <row r="380" spans="1:5" ht="12.75" customHeight="1" x14ac:dyDescent="0.2">
      <c r="A380" s="31">
        <v>379</v>
      </c>
      <c r="B380" s="74">
        <f t="shared" ca="1" si="5"/>
        <v>40700</v>
      </c>
      <c r="C380" s="30" t="s">
        <v>496</v>
      </c>
      <c r="D380" s="30" t="s">
        <v>495</v>
      </c>
      <c r="E380" s="75">
        <v>12000</v>
      </c>
    </row>
    <row r="381" spans="1:5" ht="12.75" customHeight="1" x14ac:dyDescent="0.2">
      <c r="A381" s="31">
        <v>380</v>
      </c>
      <c r="B381" s="74">
        <f t="shared" ca="1" si="5"/>
        <v>40702</v>
      </c>
      <c r="C381" s="30" t="s">
        <v>497</v>
      </c>
      <c r="D381" s="30" t="s">
        <v>495</v>
      </c>
      <c r="E381" s="75">
        <v>5000</v>
      </c>
    </row>
    <row r="382" spans="1:5" ht="12.75" customHeight="1" x14ac:dyDescent="0.2">
      <c r="A382" s="31">
        <v>381</v>
      </c>
      <c r="B382" s="74">
        <f t="shared" ca="1" si="5"/>
        <v>40702</v>
      </c>
      <c r="C382" s="30" t="s">
        <v>492</v>
      </c>
      <c r="D382" s="30" t="s">
        <v>499</v>
      </c>
      <c r="E382" s="75">
        <v>10958</v>
      </c>
    </row>
    <row r="383" spans="1:5" ht="12.75" customHeight="1" x14ac:dyDescent="0.2">
      <c r="A383" s="31">
        <v>382</v>
      </c>
      <c r="B383" s="74">
        <f t="shared" ca="1" si="5"/>
        <v>40705</v>
      </c>
      <c r="C383" s="30" t="s">
        <v>492</v>
      </c>
      <c r="D383" s="30" t="s">
        <v>487</v>
      </c>
      <c r="E383" s="75">
        <v>15000</v>
      </c>
    </row>
    <row r="384" spans="1:5" ht="12.75" customHeight="1" x14ac:dyDescent="0.2">
      <c r="A384" s="31">
        <v>383</v>
      </c>
      <c r="B384" s="74">
        <f t="shared" ca="1" si="5"/>
        <v>40706</v>
      </c>
      <c r="C384" s="30" t="s">
        <v>494</v>
      </c>
      <c r="D384" s="30" t="s">
        <v>489</v>
      </c>
      <c r="E384" s="75">
        <v>25000</v>
      </c>
    </row>
    <row r="385" spans="1:5" ht="12.75" customHeight="1" x14ac:dyDescent="0.2">
      <c r="A385" s="31">
        <v>384</v>
      </c>
      <c r="B385" s="74">
        <f t="shared" ca="1" si="5"/>
        <v>40706</v>
      </c>
      <c r="C385" s="30" t="s">
        <v>497</v>
      </c>
      <c r="D385" s="30" t="s">
        <v>491</v>
      </c>
      <c r="E385" s="75">
        <v>30000</v>
      </c>
    </row>
    <row r="386" spans="1:5" ht="12.75" customHeight="1" x14ac:dyDescent="0.2">
      <c r="A386" s="31">
        <v>385</v>
      </c>
      <c r="B386" s="74">
        <f t="shared" ca="1" si="5"/>
        <v>40706</v>
      </c>
      <c r="C386" s="30" t="s">
        <v>498</v>
      </c>
      <c r="D386" s="30" t="s">
        <v>487</v>
      </c>
      <c r="E386" s="75">
        <v>10000</v>
      </c>
    </row>
    <row r="387" spans="1:5" ht="12.75" customHeight="1" x14ac:dyDescent="0.2">
      <c r="A387" s="31">
        <v>386</v>
      </c>
      <c r="B387" s="74">
        <f t="shared" ca="1" si="5"/>
        <v>40706</v>
      </c>
      <c r="C387" s="30" t="s">
        <v>490</v>
      </c>
      <c r="D387" s="30" t="s">
        <v>491</v>
      </c>
      <c r="E387" s="75">
        <v>19542</v>
      </c>
    </row>
    <row r="388" spans="1:5" ht="12.75" customHeight="1" x14ac:dyDescent="0.2">
      <c r="A388" s="31">
        <v>387</v>
      </c>
      <c r="B388" s="74">
        <f t="shared" ref="B388:B451" ca="1" si="6">IF(RAND()&gt;0.6,B387+INT(1+(RAND()*3)),B387)</f>
        <v>40706</v>
      </c>
      <c r="C388" s="30" t="s">
        <v>488</v>
      </c>
      <c r="D388" s="30" t="s">
        <v>487</v>
      </c>
      <c r="E388" s="75">
        <v>27136</v>
      </c>
    </row>
    <row r="389" spans="1:5" ht="12.75" customHeight="1" x14ac:dyDescent="0.2">
      <c r="A389" s="31">
        <v>388</v>
      </c>
      <c r="B389" s="74">
        <f t="shared" ca="1" si="6"/>
        <v>40706</v>
      </c>
      <c r="C389" s="30" t="s">
        <v>492</v>
      </c>
      <c r="D389" s="30" t="s">
        <v>493</v>
      </c>
      <c r="E389" s="75">
        <v>30000</v>
      </c>
    </row>
    <row r="390" spans="1:5" ht="12.75" customHeight="1" x14ac:dyDescent="0.2">
      <c r="A390" s="31">
        <v>389</v>
      </c>
      <c r="B390" s="74">
        <f t="shared" ca="1" si="6"/>
        <v>40707</v>
      </c>
      <c r="C390" s="30" t="s">
        <v>492</v>
      </c>
      <c r="D390" s="30" t="s">
        <v>495</v>
      </c>
      <c r="E390" s="75">
        <v>12000</v>
      </c>
    </row>
    <row r="391" spans="1:5" x14ac:dyDescent="0.2">
      <c r="A391" s="31">
        <v>390</v>
      </c>
      <c r="B391" s="74">
        <f t="shared" ca="1" si="6"/>
        <v>40707</v>
      </c>
      <c r="C391" s="30" t="s">
        <v>501</v>
      </c>
      <c r="D391" s="30" t="s">
        <v>499</v>
      </c>
      <c r="E391" s="75">
        <v>60000</v>
      </c>
    </row>
    <row r="392" spans="1:5" ht="12.75" customHeight="1" x14ac:dyDescent="0.2">
      <c r="A392" s="31">
        <v>391</v>
      </c>
      <c r="B392" s="74">
        <f t="shared" ca="1" si="6"/>
        <v>40709</v>
      </c>
      <c r="C392" s="30" t="s">
        <v>501</v>
      </c>
      <c r="D392" s="30" t="s">
        <v>495</v>
      </c>
      <c r="E392" s="75">
        <v>8224</v>
      </c>
    </row>
    <row r="393" spans="1:5" ht="12.75" customHeight="1" x14ac:dyDescent="0.2">
      <c r="A393" s="31">
        <v>392</v>
      </c>
      <c r="B393" s="74">
        <f t="shared" ca="1" si="6"/>
        <v>40711</v>
      </c>
      <c r="C393" s="30" t="s">
        <v>494</v>
      </c>
      <c r="D393" s="30" t="s">
        <v>495</v>
      </c>
      <c r="E393" s="75">
        <v>12000</v>
      </c>
    </row>
    <row r="394" spans="1:5" ht="12.75" customHeight="1" x14ac:dyDescent="0.2">
      <c r="A394" s="31">
        <v>393</v>
      </c>
      <c r="B394" s="74">
        <f t="shared" ca="1" si="6"/>
        <v>40713</v>
      </c>
      <c r="C394" s="30" t="s">
        <v>497</v>
      </c>
      <c r="D394" s="30" t="s">
        <v>487</v>
      </c>
      <c r="E394" s="75">
        <v>30000</v>
      </c>
    </row>
    <row r="395" spans="1:5" ht="12.75" customHeight="1" x14ac:dyDescent="0.2">
      <c r="A395" s="31">
        <v>394</v>
      </c>
      <c r="B395" s="74">
        <f t="shared" ca="1" si="6"/>
        <v>40716</v>
      </c>
      <c r="C395" s="30" t="s">
        <v>501</v>
      </c>
      <c r="D395" s="30" t="s">
        <v>495</v>
      </c>
      <c r="E395" s="75">
        <v>12000</v>
      </c>
    </row>
    <row r="396" spans="1:5" ht="12.75" customHeight="1" x14ac:dyDescent="0.2">
      <c r="A396" s="31">
        <v>395</v>
      </c>
      <c r="B396" s="74">
        <f t="shared" ca="1" si="6"/>
        <v>40716</v>
      </c>
      <c r="C396" s="30" t="s">
        <v>498</v>
      </c>
      <c r="D396" s="30" t="s">
        <v>499</v>
      </c>
      <c r="E396" s="75">
        <v>30000</v>
      </c>
    </row>
    <row r="397" spans="1:5" ht="12.75" customHeight="1" x14ac:dyDescent="0.2">
      <c r="A397" s="31">
        <v>396</v>
      </c>
      <c r="B397" s="74">
        <f t="shared" ca="1" si="6"/>
        <v>40719</v>
      </c>
      <c r="C397" s="30" t="s">
        <v>490</v>
      </c>
      <c r="D397" s="30" t="s">
        <v>499</v>
      </c>
      <c r="E397" s="75">
        <v>5000</v>
      </c>
    </row>
    <row r="398" spans="1:5" ht="12.75" customHeight="1" x14ac:dyDescent="0.2">
      <c r="A398" s="31">
        <v>397</v>
      </c>
      <c r="B398" s="74">
        <f t="shared" ca="1" si="6"/>
        <v>40719</v>
      </c>
      <c r="C398" s="30" t="s">
        <v>488</v>
      </c>
      <c r="D398" s="30" t="s">
        <v>499</v>
      </c>
      <c r="E398" s="75">
        <v>12344</v>
      </c>
    </row>
    <row r="399" spans="1:5" ht="12.75" customHeight="1" x14ac:dyDescent="0.2">
      <c r="A399" s="31">
        <v>398</v>
      </c>
      <c r="B399" s="74">
        <f t="shared" ca="1" si="6"/>
        <v>40719</v>
      </c>
      <c r="C399" s="30" t="s">
        <v>243</v>
      </c>
      <c r="D399" s="30" t="s">
        <v>499</v>
      </c>
      <c r="E399" s="75">
        <v>15000</v>
      </c>
    </row>
    <row r="400" spans="1:5" ht="12.75" customHeight="1" x14ac:dyDescent="0.2">
      <c r="A400" s="31">
        <v>399</v>
      </c>
      <c r="B400" s="74">
        <f t="shared" ca="1" si="6"/>
        <v>40719</v>
      </c>
      <c r="C400" s="30" t="s">
        <v>501</v>
      </c>
      <c r="D400" s="30" t="s">
        <v>487</v>
      </c>
      <c r="E400" s="75">
        <v>25000</v>
      </c>
    </row>
    <row r="401" spans="1:5" ht="12.75" customHeight="1" x14ac:dyDescent="0.2">
      <c r="A401" s="31">
        <v>400</v>
      </c>
      <c r="B401" s="74">
        <f t="shared" ca="1" si="6"/>
        <v>40722</v>
      </c>
      <c r="C401" s="30" t="s">
        <v>492</v>
      </c>
      <c r="D401" s="30" t="s">
        <v>491</v>
      </c>
      <c r="E401" s="75">
        <v>30000</v>
      </c>
    </row>
    <row r="402" spans="1:5" ht="12.75" customHeight="1" x14ac:dyDescent="0.2">
      <c r="A402" s="31">
        <v>401</v>
      </c>
      <c r="B402" s="74">
        <f t="shared" ca="1" si="6"/>
        <v>40722</v>
      </c>
      <c r="C402" s="30" t="s">
        <v>492</v>
      </c>
      <c r="D402" s="30" t="s">
        <v>487</v>
      </c>
      <c r="E402" s="75">
        <v>14665</v>
      </c>
    </row>
    <row r="403" spans="1:5" ht="12.75" customHeight="1" x14ac:dyDescent="0.2">
      <c r="A403" s="31">
        <v>402</v>
      </c>
      <c r="B403" s="74">
        <f t="shared" ca="1" si="6"/>
        <v>40722</v>
      </c>
      <c r="C403" s="30" t="s">
        <v>494</v>
      </c>
      <c r="D403" s="30" t="s">
        <v>487</v>
      </c>
      <c r="E403" s="75">
        <v>17701</v>
      </c>
    </row>
    <row r="404" spans="1:5" ht="12.75" customHeight="1" x14ac:dyDescent="0.2">
      <c r="A404" s="31">
        <v>403</v>
      </c>
      <c r="B404" s="74">
        <f t="shared" ca="1" si="6"/>
        <v>40724</v>
      </c>
      <c r="C404" s="30" t="s">
        <v>494</v>
      </c>
      <c r="D404" s="30" t="s">
        <v>491</v>
      </c>
      <c r="E404" s="75">
        <v>50000</v>
      </c>
    </row>
    <row r="405" spans="1:5" x14ac:dyDescent="0.2">
      <c r="A405" s="31">
        <v>404</v>
      </c>
      <c r="B405" s="74">
        <f t="shared" ca="1" si="6"/>
        <v>40724</v>
      </c>
      <c r="C405" s="30" t="s">
        <v>498</v>
      </c>
      <c r="D405" s="30" t="s">
        <v>491</v>
      </c>
      <c r="E405" s="75">
        <v>60000</v>
      </c>
    </row>
    <row r="406" spans="1:5" ht="12.75" customHeight="1" x14ac:dyDescent="0.2">
      <c r="A406" s="31">
        <v>405</v>
      </c>
      <c r="B406" s="74">
        <f t="shared" ca="1" si="6"/>
        <v>40726</v>
      </c>
      <c r="C406" s="30" t="s">
        <v>243</v>
      </c>
      <c r="D406" s="30" t="s">
        <v>491</v>
      </c>
      <c r="E406" s="75">
        <v>32351</v>
      </c>
    </row>
    <row r="407" spans="1:5" ht="12.75" customHeight="1" x14ac:dyDescent="0.2">
      <c r="A407" s="31">
        <v>406</v>
      </c>
      <c r="B407" s="74">
        <f t="shared" ca="1" si="6"/>
        <v>40728</v>
      </c>
      <c r="C407" s="30" t="s">
        <v>492</v>
      </c>
      <c r="D407" s="30" t="s">
        <v>495</v>
      </c>
      <c r="E407" s="75">
        <v>12000</v>
      </c>
    </row>
    <row r="408" spans="1:5" ht="12.75" customHeight="1" x14ac:dyDescent="0.2">
      <c r="A408" s="31">
        <v>407</v>
      </c>
      <c r="B408" s="74">
        <f t="shared" ca="1" si="6"/>
        <v>40731</v>
      </c>
      <c r="C408" s="30" t="s">
        <v>494</v>
      </c>
      <c r="D408" s="30" t="s">
        <v>495</v>
      </c>
      <c r="E408" s="75">
        <v>12000</v>
      </c>
    </row>
    <row r="409" spans="1:5" ht="12.75" customHeight="1" x14ac:dyDescent="0.2">
      <c r="A409" s="31">
        <v>408</v>
      </c>
      <c r="B409" s="74">
        <f t="shared" ca="1" si="6"/>
        <v>40731</v>
      </c>
      <c r="C409" s="30" t="s">
        <v>492</v>
      </c>
      <c r="D409" s="30" t="s">
        <v>499</v>
      </c>
      <c r="E409" s="75">
        <v>10000</v>
      </c>
    </row>
    <row r="410" spans="1:5" ht="12.75" customHeight="1" x14ac:dyDescent="0.2">
      <c r="A410" s="31">
        <v>409</v>
      </c>
      <c r="B410" s="74">
        <f t="shared" ca="1" si="6"/>
        <v>40731</v>
      </c>
      <c r="C410" s="30" t="s">
        <v>501</v>
      </c>
      <c r="D410" s="30" t="s">
        <v>487</v>
      </c>
      <c r="E410" s="75">
        <v>17601</v>
      </c>
    </row>
    <row r="411" spans="1:5" ht="12.75" customHeight="1" x14ac:dyDescent="0.2">
      <c r="A411" s="31">
        <v>410</v>
      </c>
      <c r="B411" s="74">
        <f t="shared" ca="1" si="6"/>
        <v>40731</v>
      </c>
      <c r="C411" s="30" t="s">
        <v>501</v>
      </c>
      <c r="D411" s="30" t="s">
        <v>499</v>
      </c>
      <c r="E411" s="75">
        <v>25000</v>
      </c>
    </row>
    <row r="412" spans="1:5" ht="12.75" customHeight="1" x14ac:dyDescent="0.2">
      <c r="A412" s="31">
        <v>411</v>
      </c>
      <c r="B412" s="74">
        <f t="shared" ca="1" si="6"/>
        <v>40731</v>
      </c>
      <c r="C412" s="30" t="s">
        <v>496</v>
      </c>
      <c r="D412" s="30" t="s">
        <v>495</v>
      </c>
      <c r="E412" s="75">
        <v>12000</v>
      </c>
    </row>
    <row r="413" spans="1:5" ht="12.75" customHeight="1" x14ac:dyDescent="0.2">
      <c r="A413" s="31">
        <v>412</v>
      </c>
      <c r="B413" s="74">
        <f t="shared" ca="1" si="6"/>
        <v>40731</v>
      </c>
      <c r="C413" s="30" t="s">
        <v>494</v>
      </c>
      <c r="D413" s="30" t="s">
        <v>493</v>
      </c>
      <c r="E413" s="75">
        <v>30000</v>
      </c>
    </row>
    <row r="414" spans="1:5" ht="12.75" customHeight="1" x14ac:dyDescent="0.2">
      <c r="A414" s="31">
        <v>413</v>
      </c>
      <c r="B414" s="74">
        <f t="shared" ca="1" si="6"/>
        <v>40734</v>
      </c>
      <c r="C414" s="30" t="s">
        <v>498</v>
      </c>
      <c r="D414" s="30" t="s">
        <v>495</v>
      </c>
      <c r="E414" s="75">
        <v>12000</v>
      </c>
    </row>
    <row r="415" spans="1:5" ht="12.75" customHeight="1" x14ac:dyDescent="0.2">
      <c r="A415" s="31">
        <v>414</v>
      </c>
      <c r="B415" s="74">
        <f t="shared" ca="1" si="6"/>
        <v>40736</v>
      </c>
      <c r="C415" s="30" t="s">
        <v>494</v>
      </c>
      <c r="D415" s="30" t="s">
        <v>487</v>
      </c>
      <c r="E415" s="75">
        <v>30000</v>
      </c>
    </row>
    <row r="416" spans="1:5" ht="12.75" customHeight="1" x14ac:dyDescent="0.2">
      <c r="A416" s="31">
        <v>415</v>
      </c>
      <c r="B416" s="74">
        <f t="shared" ca="1" si="6"/>
        <v>40739</v>
      </c>
      <c r="C416" s="30" t="s">
        <v>243</v>
      </c>
      <c r="D416" s="30" t="s">
        <v>487</v>
      </c>
      <c r="E416" s="75">
        <v>40000</v>
      </c>
    </row>
    <row r="417" spans="1:5" ht="12.75" customHeight="1" x14ac:dyDescent="0.2">
      <c r="A417" s="31">
        <v>416</v>
      </c>
      <c r="B417" s="74">
        <f t="shared" ca="1" si="6"/>
        <v>40739</v>
      </c>
      <c r="C417" s="30" t="s">
        <v>494</v>
      </c>
      <c r="D417" s="30" t="s">
        <v>495</v>
      </c>
      <c r="E417" s="75">
        <v>12000</v>
      </c>
    </row>
    <row r="418" spans="1:5" x14ac:dyDescent="0.2">
      <c r="A418" s="31">
        <v>417</v>
      </c>
      <c r="B418" s="74">
        <f t="shared" ca="1" si="6"/>
        <v>40740</v>
      </c>
      <c r="C418" s="30" t="s">
        <v>501</v>
      </c>
      <c r="D418" s="30" t="s">
        <v>493</v>
      </c>
      <c r="E418" s="75">
        <v>61479</v>
      </c>
    </row>
    <row r="419" spans="1:5" ht="12.75" customHeight="1" x14ac:dyDescent="0.2">
      <c r="A419" s="31">
        <v>418</v>
      </c>
      <c r="B419" s="74">
        <f t="shared" ca="1" si="6"/>
        <v>40740</v>
      </c>
      <c r="C419" s="30" t="s">
        <v>496</v>
      </c>
      <c r="D419" s="30" t="s">
        <v>495</v>
      </c>
      <c r="E419" s="75">
        <v>12000</v>
      </c>
    </row>
    <row r="420" spans="1:5" ht="12.75" customHeight="1" x14ac:dyDescent="0.2">
      <c r="A420" s="31">
        <v>419</v>
      </c>
      <c r="B420" s="74">
        <f t="shared" ca="1" si="6"/>
        <v>40740</v>
      </c>
      <c r="C420" s="30" t="s">
        <v>496</v>
      </c>
      <c r="D420" s="30" t="s">
        <v>499</v>
      </c>
      <c r="E420" s="75">
        <v>40000</v>
      </c>
    </row>
    <row r="421" spans="1:5" ht="12.75" customHeight="1" x14ac:dyDescent="0.2">
      <c r="A421" s="31">
        <v>420</v>
      </c>
      <c r="B421" s="74">
        <f t="shared" ca="1" si="6"/>
        <v>40740</v>
      </c>
      <c r="C421" s="30" t="s">
        <v>501</v>
      </c>
      <c r="D421" s="30" t="s">
        <v>495</v>
      </c>
      <c r="E421" s="75">
        <v>12000</v>
      </c>
    </row>
    <row r="422" spans="1:5" ht="12.75" customHeight="1" x14ac:dyDescent="0.2">
      <c r="A422" s="31">
        <v>421</v>
      </c>
      <c r="B422" s="74">
        <f t="shared" ca="1" si="6"/>
        <v>40743</v>
      </c>
      <c r="C422" s="30" t="s">
        <v>496</v>
      </c>
      <c r="D422" s="30" t="s">
        <v>495</v>
      </c>
      <c r="E422" s="75">
        <v>12000</v>
      </c>
    </row>
    <row r="423" spans="1:5" ht="12.75" customHeight="1" x14ac:dyDescent="0.2">
      <c r="A423" s="31">
        <v>422</v>
      </c>
      <c r="B423" s="74">
        <f t="shared" ca="1" si="6"/>
        <v>40745</v>
      </c>
      <c r="C423" s="30" t="s">
        <v>490</v>
      </c>
      <c r="D423" s="30" t="s">
        <v>487</v>
      </c>
      <c r="E423" s="75">
        <v>27277</v>
      </c>
    </row>
    <row r="424" spans="1:5" ht="12.75" customHeight="1" x14ac:dyDescent="0.2">
      <c r="A424" s="31">
        <v>423</v>
      </c>
      <c r="B424" s="74">
        <f t="shared" ca="1" si="6"/>
        <v>40746</v>
      </c>
      <c r="C424" s="30" t="s">
        <v>501</v>
      </c>
      <c r="D424" s="30" t="s">
        <v>491</v>
      </c>
      <c r="E424" s="75">
        <v>50000</v>
      </c>
    </row>
    <row r="425" spans="1:5" ht="12.75" customHeight="1" x14ac:dyDescent="0.2">
      <c r="A425" s="31">
        <v>424</v>
      </c>
      <c r="B425" s="74">
        <f t="shared" ca="1" si="6"/>
        <v>40749</v>
      </c>
      <c r="C425" s="30" t="s">
        <v>496</v>
      </c>
      <c r="D425" s="30" t="s">
        <v>493</v>
      </c>
      <c r="E425" s="75">
        <v>30000</v>
      </c>
    </row>
    <row r="426" spans="1:5" ht="12.75" customHeight="1" x14ac:dyDescent="0.2">
      <c r="A426" s="31">
        <v>425</v>
      </c>
      <c r="B426" s="74">
        <f t="shared" ca="1" si="6"/>
        <v>40749</v>
      </c>
      <c r="C426" s="30" t="s">
        <v>496</v>
      </c>
      <c r="D426" s="30" t="s">
        <v>491</v>
      </c>
      <c r="E426" s="75">
        <v>10000</v>
      </c>
    </row>
    <row r="427" spans="1:5" ht="12.75" customHeight="1" x14ac:dyDescent="0.2">
      <c r="A427" s="31">
        <v>426</v>
      </c>
      <c r="B427" s="74">
        <f t="shared" ca="1" si="6"/>
        <v>40749</v>
      </c>
      <c r="C427" s="30" t="s">
        <v>498</v>
      </c>
      <c r="D427" s="30" t="s">
        <v>491</v>
      </c>
      <c r="E427" s="75">
        <v>5000</v>
      </c>
    </row>
    <row r="428" spans="1:5" ht="12.75" customHeight="1" x14ac:dyDescent="0.2">
      <c r="A428" s="31">
        <v>427</v>
      </c>
      <c r="B428" s="74">
        <f t="shared" ca="1" si="6"/>
        <v>40750</v>
      </c>
      <c r="C428" s="30" t="s">
        <v>496</v>
      </c>
      <c r="D428" s="30" t="s">
        <v>491</v>
      </c>
      <c r="E428" s="75">
        <v>10000</v>
      </c>
    </row>
    <row r="429" spans="1:5" ht="12.75" customHeight="1" x14ac:dyDescent="0.2">
      <c r="A429" s="31">
        <v>428</v>
      </c>
      <c r="B429" s="74">
        <f t="shared" ca="1" si="6"/>
        <v>40750</v>
      </c>
      <c r="C429" s="30" t="s">
        <v>243</v>
      </c>
      <c r="D429" s="30" t="s">
        <v>493</v>
      </c>
      <c r="E429" s="75">
        <v>10000</v>
      </c>
    </row>
    <row r="430" spans="1:5" ht="12.75" customHeight="1" x14ac:dyDescent="0.2">
      <c r="A430" s="31">
        <v>429</v>
      </c>
      <c r="B430" s="74">
        <f t="shared" ca="1" si="6"/>
        <v>40750</v>
      </c>
      <c r="C430" s="30" t="s">
        <v>496</v>
      </c>
      <c r="D430" s="30" t="s">
        <v>487</v>
      </c>
      <c r="E430" s="75">
        <v>15000</v>
      </c>
    </row>
    <row r="431" spans="1:5" ht="12.75" customHeight="1" x14ac:dyDescent="0.2">
      <c r="A431" s="31">
        <v>430</v>
      </c>
      <c r="B431" s="74">
        <f t="shared" ca="1" si="6"/>
        <v>40750</v>
      </c>
      <c r="C431" s="30" t="s">
        <v>497</v>
      </c>
      <c r="D431" s="30" t="s">
        <v>495</v>
      </c>
      <c r="E431" s="75">
        <v>10000</v>
      </c>
    </row>
    <row r="432" spans="1:5" ht="12.75" customHeight="1" x14ac:dyDescent="0.2">
      <c r="A432" s="31">
        <v>431</v>
      </c>
      <c r="B432" s="74">
        <f t="shared" ca="1" si="6"/>
        <v>40750</v>
      </c>
      <c r="C432" s="30" t="s">
        <v>492</v>
      </c>
      <c r="D432" s="30" t="s">
        <v>495</v>
      </c>
      <c r="E432" s="75">
        <v>12000</v>
      </c>
    </row>
    <row r="433" spans="1:5" ht="12.75" customHeight="1" x14ac:dyDescent="0.2">
      <c r="A433" s="31">
        <v>432</v>
      </c>
      <c r="B433" s="74">
        <f t="shared" ca="1" si="6"/>
        <v>40753</v>
      </c>
      <c r="C433" s="30" t="s">
        <v>494</v>
      </c>
      <c r="D433" s="30" t="s">
        <v>493</v>
      </c>
      <c r="E433" s="75">
        <v>25000</v>
      </c>
    </row>
    <row r="434" spans="1:5" ht="12.75" customHeight="1" x14ac:dyDescent="0.2">
      <c r="A434" s="31">
        <v>433</v>
      </c>
      <c r="B434" s="74">
        <f t="shared" ca="1" si="6"/>
        <v>40753</v>
      </c>
      <c r="C434" s="30" t="s">
        <v>501</v>
      </c>
      <c r="D434" s="30" t="s">
        <v>499</v>
      </c>
      <c r="E434" s="75">
        <v>50000</v>
      </c>
    </row>
    <row r="435" spans="1:5" x14ac:dyDescent="0.2">
      <c r="A435" s="31">
        <v>434</v>
      </c>
      <c r="B435" s="74">
        <f t="shared" ca="1" si="6"/>
        <v>40753</v>
      </c>
      <c r="C435" s="30" t="s">
        <v>496</v>
      </c>
      <c r="D435" s="30" t="s">
        <v>491</v>
      </c>
      <c r="E435" s="75">
        <v>60000</v>
      </c>
    </row>
    <row r="436" spans="1:5" ht="12.75" customHeight="1" x14ac:dyDescent="0.2">
      <c r="A436" s="31">
        <v>435</v>
      </c>
      <c r="B436" s="74">
        <f t="shared" ca="1" si="6"/>
        <v>40755</v>
      </c>
      <c r="C436" s="30" t="s">
        <v>496</v>
      </c>
      <c r="D436" s="30" t="s">
        <v>491</v>
      </c>
      <c r="E436" s="75">
        <v>30000</v>
      </c>
    </row>
    <row r="437" spans="1:5" ht="12.75" customHeight="1" x14ac:dyDescent="0.2">
      <c r="A437" s="31">
        <v>436</v>
      </c>
      <c r="B437" s="74">
        <f t="shared" ca="1" si="6"/>
        <v>40755</v>
      </c>
      <c r="C437" s="30" t="s">
        <v>498</v>
      </c>
      <c r="D437" s="30" t="s">
        <v>487</v>
      </c>
      <c r="E437" s="75">
        <v>50000</v>
      </c>
    </row>
    <row r="438" spans="1:5" x14ac:dyDescent="0.2">
      <c r="A438" s="31">
        <v>437</v>
      </c>
      <c r="B438" s="74">
        <f t="shared" ca="1" si="6"/>
        <v>40758</v>
      </c>
      <c r="C438" s="30" t="s">
        <v>243</v>
      </c>
      <c r="D438" s="30" t="s">
        <v>487</v>
      </c>
      <c r="E438" s="75">
        <v>62066</v>
      </c>
    </row>
    <row r="439" spans="1:5" ht="12.75" customHeight="1" x14ac:dyDescent="0.2">
      <c r="A439" s="31">
        <v>438</v>
      </c>
      <c r="B439" s="74">
        <f t="shared" ca="1" si="6"/>
        <v>40759</v>
      </c>
      <c r="C439" s="30" t="s">
        <v>501</v>
      </c>
      <c r="D439" s="30" t="s">
        <v>493</v>
      </c>
      <c r="E439" s="75">
        <v>30000</v>
      </c>
    </row>
    <row r="440" spans="1:5" ht="12.75" customHeight="1" x14ac:dyDescent="0.2">
      <c r="A440" s="31">
        <v>439</v>
      </c>
      <c r="B440" s="74">
        <f t="shared" ca="1" si="6"/>
        <v>40759</v>
      </c>
      <c r="C440" s="30" t="s">
        <v>492</v>
      </c>
      <c r="D440" s="30" t="s">
        <v>487</v>
      </c>
      <c r="E440" s="75">
        <v>30000</v>
      </c>
    </row>
    <row r="441" spans="1:5" x14ac:dyDescent="0.2">
      <c r="A441" s="31">
        <v>440</v>
      </c>
      <c r="B441" s="74">
        <f t="shared" ca="1" si="6"/>
        <v>40759</v>
      </c>
      <c r="C441" s="30" t="s">
        <v>243</v>
      </c>
      <c r="D441" s="30" t="s">
        <v>487</v>
      </c>
      <c r="E441" s="75">
        <v>60849</v>
      </c>
    </row>
    <row r="442" spans="1:5" ht="12.75" customHeight="1" x14ac:dyDescent="0.2">
      <c r="A442" s="31">
        <v>441</v>
      </c>
      <c r="B442" s="74">
        <f t="shared" ca="1" si="6"/>
        <v>40759</v>
      </c>
      <c r="C442" s="30" t="s">
        <v>492</v>
      </c>
      <c r="D442" s="30" t="s">
        <v>495</v>
      </c>
      <c r="E442" s="75">
        <v>12000</v>
      </c>
    </row>
    <row r="443" spans="1:5" ht="12.75" customHeight="1" x14ac:dyDescent="0.2">
      <c r="A443" s="31">
        <v>442</v>
      </c>
      <c r="B443" s="74">
        <f t="shared" ca="1" si="6"/>
        <v>40760</v>
      </c>
      <c r="C443" s="30" t="s">
        <v>494</v>
      </c>
      <c r="D443" s="30" t="s">
        <v>499</v>
      </c>
      <c r="E443" s="75">
        <v>15000</v>
      </c>
    </row>
    <row r="444" spans="1:5" ht="12.75" customHeight="1" x14ac:dyDescent="0.2">
      <c r="A444" s="31">
        <v>443</v>
      </c>
      <c r="B444" s="74">
        <f t="shared" ca="1" si="6"/>
        <v>40762</v>
      </c>
      <c r="C444" s="30" t="s">
        <v>501</v>
      </c>
      <c r="D444" s="30" t="s">
        <v>495</v>
      </c>
      <c r="E444" s="75">
        <v>12000</v>
      </c>
    </row>
    <row r="445" spans="1:5" ht="12.75" customHeight="1" x14ac:dyDescent="0.2">
      <c r="A445" s="31">
        <v>444</v>
      </c>
      <c r="B445" s="74">
        <f t="shared" ca="1" si="6"/>
        <v>40762</v>
      </c>
      <c r="C445" s="30" t="s">
        <v>496</v>
      </c>
      <c r="D445" s="30" t="s">
        <v>499</v>
      </c>
      <c r="E445" s="75">
        <v>5000</v>
      </c>
    </row>
    <row r="446" spans="1:5" ht="12.75" customHeight="1" x14ac:dyDescent="0.2">
      <c r="A446" s="31">
        <v>445</v>
      </c>
      <c r="B446" s="74">
        <f t="shared" ca="1" si="6"/>
        <v>40762</v>
      </c>
      <c r="C446" s="30" t="s">
        <v>492</v>
      </c>
      <c r="D446" s="30" t="s">
        <v>499</v>
      </c>
      <c r="E446" s="75">
        <v>10000</v>
      </c>
    </row>
    <row r="447" spans="1:5" ht="12.75" customHeight="1" x14ac:dyDescent="0.2">
      <c r="A447" s="31">
        <v>446</v>
      </c>
      <c r="B447" s="74">
        <f t="shared" ca="1" si="6"/>
        <v>40762</v>
      </c>
      <c r="C447" s="30" t="s">
        <v>243</v>
      </c>
      <c r="D447" s="30" t="s">
        <v>499</v>
      </c>
      <c r="E447" s="75">
        <v>5561</v>
      </c>
    </row>
    <row r="448" spans="1:5" ht="12.75" customHeight="1" x14ac:dyDescent="0.2">
      <c r="A448" s="31">
        <v>447</v>
      </c>
      <c r="B448" s="74">
        <f t="shared" ca="1" si="6"/>
        <v>40763</v>
      </c>
      <c r="C448" s="30" t="s">
        <v>498</v>
      </c>
      <c r="D448" s="30" t="s">
        <v>491</v>
      </c>
      <c r="E448" s="75">
        <v>18670</v>
      </c>
    </row>
    <row r="449" spans="1:5" ht="12.75" customHeight="1" x14ac:dyDescent="0.2">
      <c r="A449" s="31">
        <v>448</v>
      </c>
      <c r="B449" s="74">
        <f t="shared" ca="1" si="6"/>
        <v>40766</v>
      </c>
      <c r="C449" s="30" t="s">
        <v>488</v>
      </c>
      <c r="D449" s="30" t="s">
        <v>493</v>
      </c>
      <c r="E449" s="75">
        <v>30000</v>
      </c>
    </row>
    <row r="450" spans="1:5" ht="12.75" customHeight="1" x14ac:dyDescent="0.2">
      <c r="A450" s="31">
        <v>449</v>
      </c>
      <c r="B450" s="74">
        <f t="shared" ca="1" si="6"/>
        <v>40766</v>
      </c>
      <c r="C450" s="30" t="s">
        <v>492</v>
      </c>
      <c r="D450" s="30" t="s">
        <v>491</v>
      </c>
      <c r="E450" s="75">
        <v>50000</v>
      </c>
    </row>
    <row r="451" spans="1:5" ht="12.75" customHeight="1" x14ac:dyDescent="0.2">
      <c r="A451" s="31">
        <v>450</v>
      </c>
      <c r="B451" s="74">
        <f t="shared" ca="1" si="6"/>
        <v>40766</v>
      </c>
      <c r="C451" s="30" t="s">
        <v>496</v>
      </c>
      <c r="D451" s="30" t="s">
        <v>487</v>
      </c>
      <c r="E451" s="75">
        <v>15871</v>
      </c>
    </row>
    <row r="452" spans="1:5" ht="12.75" customHeight="1" x14ac:dyDescent="0.2">
      <c r="A452" s="31">
        <v>451</v>
      </c>
      <c r="B452" s="74">
        <f t="shared" ref="B452:B515" ca="1" si="7">IF(RAND()&gt;0.6,B451+INT(1+(RAND()*3)),B451)</f>
        <v>40766</v>
      </c>
      <c r="C452" s="30" t="s">
        <v>497</v>
      </c>
      <c r="D452" s="30" t="s">
        <v>495</v>
      </c>
      <c r="E452" s="75">
        <v>10000</v>
      </c>
    </row>
    <row r="453" spans="1:5" ht="12.75" customHeight="1" x14ac:dyDescent="0.2">
      <c r="A453" s="31">
        <v>452</v>
      </c>
      <c r="B453" s="74">
        <f t="shared" ca="1" si="7"/>
        <v>40766</v>
      </c>
      <c r="C453" s="30" t="s">
        <v>492</v>
      </c>
      <c r="D453" s="30" t="s">
        <v>495</v>
      </c>
      <c r="E453" s="75">
        <v>12000</v>
      </c>
    </row>
    <row r="454" spans="1:5" ht="12.75" customHeight="1" x14ac:dyDescent="0.2">
      <c r="A454" s="31">
        <v>453</v>
      </c>
      <c r="B454" s="74">
        <f t="shared" ca="1" si="7"/>
        <v>40769</v>
      </c>
      <c r="C454" s="30" t="s">
        <v>494</v>
      </c>
      <c r="D454" s="30" t="s">
        <v>493</v>
      </c>
      <c r="E454" s="75">
        <v>29442</v>
      </c>
    </row>
    <row r="455" spans="1:5" ht="12.75" customHeight="1" x14ac:dyDescent="0.2">
      <c r="A455" s="31">
        <v>454</v>
      </c>
      <c r="B455" s="74">
        <f t="shared" ca="1" si="7"/>
        <v>40769</v>
      </c>
      <c r="C455" s="30" t="s">
        <v>501</v>
      </c>
      <c r="D455" s="30" t="s">
        <v>487</v>
      </c>
      <c r="E455" s="75">
        <v>15000</v>
      </c>
    </row>
    <row r="456" spans="1:5" ht="12.75" customHeight="1" x14ac:dyDescent="0.2">
      <c r="A456" s="31">
        <v>455</v>
      </c>
      <c r="B456" s="74">
        <f t="shared" ca="1" si="7"/>
        <v>40769</v>
      </c>
      <c r="C456" s="30" t="s">
        <v>496</v>
      </c>
      <c r="D456" s="30" t="s">
        <v>491</v>
      </c>
      <c r="E456" s="75">
        <v>25000</v>
      </c>
    </row>
    <row r="457" spans="1:5" ht="12.75" customHeight="1" x14ac:dyDescent="0.2">
      <c r="A457" s="31">
        <v>456</v>
      </c>
      <c r="B457" s="74">
        <f t="shared" ca="1" si="7"/>
        <v>40769</v>
      </c>
      <c r="C457" s="30" t="s">
        <v>501</v>
      </c>
      <c r="D457" s="30" t="s">
        <v>499</v>
      </c>
      <c r="E457" s="75">
        <v>53589</v>
      </c>
    </row>
    <row r="458" spans="1:5" ht="12.75" customHeight="1" x14ac:dyDescent="0.2">
      <c r="A458" s="31">
        <v>457</v>
      </c>
      <c r="B458" s="74">
        <f t="shared" ca="1" si="7"/>
        <v>40772</v>
      </c>
      <c r="C458" s="30" t="s">
        <v>497</v>
      </c>
      <c r="D458" s="30" t="s">
        <v>487</v>
      </c>
      <c r="E458" s="75">
        <v>30000</v>
      </c>
    </row>
    <row r="459" spans="1:5" ht="12.75" customHeight="1" x14ac:dyDescent="0.2">
      <c r="A459" s="31">
        <v>458</v>
      </c>
      <c r="B459" s="74">
        <f t="shared" ca="1" si="7"/>
        <v>40772</v>
      </c>
      <c r="C459" s="30" t="s">
        <v>494</v>
      </c>
      <c r="D459" s="30" t="s">
        <v>493</v>
      </c>
      <c r="E459" s="75">
        <v>30000</v>
      </c>
    </row>
    <row r="460" spans="1:5" x14ac:dyDescent="0.2">
      <c r="A460" s="31">
        <v>459</v>
      </c>
      <c r="B460" s="74">
        <f t="shared" ca="1" si="7"/>
        <v>40774</v>
      </c>
      <c r="C460" s="30" t="s">
        <v>496</v>
      </c>
      <c r="D460" s="30" t="s">
        <v>491</v>
      </c>
      <c r="E460" s="75">
        <v>60000</v>
      </c>
    </row>
    <row r="461" spans="1:5" ht="12.75" customHeight="1" x14ac:dyDescent="0.2">
      <c r="A461" s="31">
        <v>460</v>
      </c>
      <c r="B461" s="74">
        <f t="shared" ca="1" si="7"/>
        <v>40774</v>
      </c>
      <c r="C461" s="30" t="s">
        <v>496</v>
      </c>
      <c r="D461" s="30" t="s">
        <v>491</v>
      </c>
      <c r="E461" s="75">
        <v>30000</v>
      </c>
    </row>
    <row r="462" spans="1:5" ht="12.75" customHeight="1" x14ac:dyDescent="0.2">
      <c r="A462" s="31">
        <v>461</v>
      </c>
      <c r="B462" s="74">
        <f t="shared" ca="1" si="7"/>
        <v>40774</v>
      </c>
      <c r="C462" s="30" t="s">
        <v>498</v>
      </c>
      <c r="D462" s="30" t="s">
        <v>487</v>
      </c>
      <c r="E462" s="75">
        <v>50000</v>
      </c>
    </row>
    <row r="463" spans="1:5" x14ac:dyDescent="0.2">
      <c r="A463" s="31">
        <v>462</v>
      </c>
      <c r="B463" s="74">
        <f t="shared" ca="1" si="7"/>
        <v>40774</v>
      </c>
      <c r="C463" s="30" t="s">
        <v>243</v>
      </c>
      <c r="D463" s="30" t="s">
        <v>487</v>
      </c>
      <c r="E463" s="75">
        <v>61047</v>
      </c>
    </row>
    <row r="464" spans="1:5" ht="12.75" customHeight="1" x14ac:dyDescent="0.2">
      <c r="A464" s="31">
        <v>463</v>
      </c>
      <c r="B464" s="74">
        <f t="shared" ca="1" si="7"/>
        <v>40774</v>
      </c>
      <c r="C464" s="30" t="s">
        <v>492</v>
      </c>
      <c r="D464" s="30" t="s">
        <v>487</v>
      </c>
      <c r="E464" s="75">
        <v>30000</v>
      </c>
    </row>
    <row r="465" spans="1:5" ht="12.75" customHeight="1" x14ac:dyDescent="0.2">
      <c r="A465" s="31">
        <v>464</v>
      </c>
      <c r="B465" s="74">
        <f t="shared" ca="1" si="7"/>
        <v>40774</v>
      </c>
      <c r="C465" s="30" t="s">
        <v>494</v>
      </c>
      <c r="D465" s="30" t="s">
        <v>491</v>
      </c>
      <c r="E465" s="75">
        <v>5000</v>
      </c>
    </row>
    <row r="466" spans="1:5" ht="12.75" customHeight="1" x14ac:dyDescent="0.2">
      <c r="A466" s="31">
        <v>465</v>
      </c>
      <c r="B466" s="74">
        <f t="shared" ca="1" si="7"/>
        <v>40774</v>
      </c>
      <c r="C466" s="30" t="s">
        <v>501</v>
      </c>
      <c r="D466" s="30" t="s">
        <v>491</v>
      </c>
      <c r="E466" s="75">
        <v>10000</v>
      </c>
    </row>
    <row r="467" spans="1:5" ht="12.75" customHeight="1" x14ac:dyDescent="0.2">
      <c r="A467" s="31">
        <v>466</v>
      </c>
      <c r="B467" s="74">
        <f t="shared" ca="1" si="7"/>
        <v>40775</v>
      </c>
      <c r="C467" s="30" t="s">
        <v>496</v>
      </c>
      <c r="D467" s="30" t="s">
        <v>493</v>
      </c>
      <c r="E467" s="75">
        <v>5000</v>
      </c>
    </row>
    <row r="468" spans="1:5" ht="12.75" customHeight="1" x14ac:dyDescent="0.2">
      <c r="A468" s="31">
        <v>467</v>
      </c>
      <c r="B468" s="74">
        <f t="shared" ca="1" si="7"/>
        <v>40775</v>
      </c>
      <c r="C468" s="30" t="s">
        <v>243</v>
      </c>
      <c r="D468" s="30" t="s">
        <v>493</v>
      </c>
      <c r="E468" s="75">
        <v>10000</v>
      </c>
    </row>
    <row r="469" spans="1:5" ht="12.75" customHeight="1" x14ac:dyDescent="0.2">
      <c r="A469" s="31">
        <v>468</v>
      </c>
      <c r="B469" s="74">
        <f t="shared" ca="1" si="7"/>
        <v>40775</v>
      </c>
      <c r="C469" s="30" t="s">
        <v>496</v>
      </c>
      <c r="D469" s="30" t="s">
        <v>499</v>
      </c>
      <c r="E469" s="75">
        <v>30000</v>
      </c>
    </row>
    <row r="470" spans="1:5" ht="12.75" customHeight="1" x14ac:dyDescent="0.2">
      <c r="A470" s="31">
        <v>469</v>
      </c>
      <c r="B470" s="74">
        <f t="shared" ca="1" si="7"/>
        <v>40776</v>
      </c>
      <c r="C470" s="30" t="s">
        <v>497</v>
      </c>
      <c r="D470" s="30" t="s">
        <v>489</v>
      </c>
      <c r="E470" s="75">
        <v>30000</v>
      </c>
    </row>
    <row r="471" spans="1:5" ht="12.75" customHeight="1" x14ac:dyDescent="0.2">
      <c r="A471" s="31">
        <v>470</v>
      </c>
      <c r="B471" s="74">
        <f t="shared" ca="1" si="7"/>
        <v>40776</v>
      </c>
      <c r="C471" s="30" t="s">
        <v>501</v>
      </c>
      <c r="D471" s="30" t="s">
        <v>499</v>
      </c>
      <c r="E471" s="75">
        <v>30000</v>
      </c>
    </row>
    <row r="472" spans="1:5" ht="12.75" customHeight="1" x14ac:dyDescent="0.2">
      <c r="A472" s="31">
        <v>471</v>
      </c>
      <c r="B472" s="74">
        <f t="shared" ca="1" si="7"/>
        <v>40779</v>
      </c>
      <c r="C472" s="30" t="s">
        <v>496</v>
      </c>
      <c r="D472" s="30" t="s">
        <v>487</v>
      </c>
      <c r="E472" s="75">
        <v>42322</v>
      </c>
    </row>
    <row r="473" spans="1:5" ht="12.75" customHeight="1" x14ac:dyDescent="0.2">
      <c r="A473" s="31">
        <v>472</v>
      </c>
      <c r="B473" s="74">
        <f t="shared" ca="1" si="7"/>
        <v>40779</v>
      </c>
      <c r="C473" s="30" t="s">
        <v>497</v>
      </c>
      <c r="D473" s="30" t="s">
        <v>489</v>
      </c>
      <c r="E473" s="75">
        <v>50873</v>
      </c>
    </row>
    <row r="474" spans="1:5" ht="12.75" customHeight="1" x14ac:dyDescent="0.2">
      <c r="A474" s="31">
        <v>473</v>
      </c>
      <c r="B474" s="74">
        <f t="shared" ca="1" si="7"/>
        <v>40779</v>
      </c>
      <c r="C474" s="30" t="s">
        <v>494</v>
      </c>
      <c r="D474" s="30" t="s">
        <v>489</v>
      </c>
      <c r="E474" s="75">
        <v>30000</v>
      </c>
    </row>
    <row r="475" spans="1:5" ht="12.75" customHeight="1" x14ac:dyDescent="0.2">
      <c r="A475" s="31">
        <v>474</v>
      </c>
      <c r="B475" s="74">
        <f t="shared" ca="1" si="7"/>
        <v>40779</v>
      </c>
      <c r="C475" s="30" t="s">
        <v>501</v>
      </c>
      <c r="D475" s="30" t="s">
        <v>495</v>
      </c>
      <c r="E475" s="75">
        <v>12000</v>
      </c>
    </row>
    <row r="476" spans="1:5" ht="12.75" customHeight="1" x14ac:dyDescent="0.2">
      <c r="A476" s="31">
        <v>475</v>
      </c>
      <c r="B476" s="74">
        <f t="shared" ca="1" si="7"/>
        <v>40779</v>
      </c>
      <c r="C476" s="30" t="s">
        <v>498</v>
      </c>
      <c r="D476" s="30" t="s">
        <v>487</v>
      </c>
      <c r="E476" s="75">
        <v>40000</v>
      </c>
    </row>
    <row r="477" spans="1:5" ht="12.75" customHeight="1" x14ac:dyDescent="0.2">
      <c r="A477" s="31">
        <v>476</v>
      </c>
      <c r="B477" s="74">
        <f t="shared" ca="1" si="7"/>
        <v>40782</v>
      </c>
      <c r="C477" s="30" t="s">
        <v>243</v>
      </c>
      <c r="D477" s="30" t="s">
        <v>489</v>
      </c>
      <c r="E477" s="75">
        <v>50000</v>
      </c>
    </row>
    <row r="478" spans="1:5" x14ac:dyDescent="0.2">
      <c r="A478" s="31">
        <v>477</v>
      </c>
      <c r="B478" s="74">
        <f t="shared" ca="1" si="7"/>
        <v>40782</v>
      </c>
      <c r="C478" s="30" t="s">
        <v>492</v>
      </c>
      <c r="D478" s="30" t="s">
        <v>491</v>
      </c>
      <c r="E478" s="75">
        <v>64776</v>
      </c>
    </row>
    <row r="479" spans="1:5" ht="12.75" customHeight="1" x14ac:dyDescent="0.2">
      <c r="A479" s="31">
        <v>478</v>
      </c>
      <c r="B479" s="74">
        <f t="shared" ca="1" si="7"/>
        <v>40785</v>
      </c>
      <c r="C479" s="30" t="s">
        <v>494</v>
      </c>
      <c r="D479" s="30" t="s">
        <v>491</v>
      </c>
      <c r="E479" s="75">
        <v>30000</v>
      </c>
    </row>
    <row r="480" spans="1:5" ht="12.75" customHeight="1" x14ac:dyDescent="0.2">
      <c r="A480" s="31">
        <v>479</v>
      </c>
      <c r="B480" s="74">
        <f t="shared" ca="1" si="7"/>
        <v>40785</v>
      </c>
      <c r="C480" s="30" t="s">
        <v>501</v>
      </c>
      <c r="D480" s="30" t="s">
        <v>495</v>
      </c>
      <c r="E480" s="75">
        <v>12000</v>
      </c>
    </row>
    <row r="481" spans="1:5" ht="12.75" customHeight="1" x14ac:dyDescent="0.2">
      <c r="A481" s="31">
        <v>480</v>
      </c>
      <c r="B481" s="74">
        <f t="shared" ca="1" si="7"/>
        <v>40786</v>
      </c>
      <c r="C481" s="30" t="s">
        <v>496</v>
      </c>
      <c r="D481" s="30" t="s">
        <v>499</v>
      </c>
      <c r="E481" s="75">
        <v>30000</v>
      </c>
    </row>
    <row r="482" spans="1:5" ht="12.75" customHeight="1" x14ac:dyDescent="0.2">
      <c r="A482" s="31">
        <v>481</v>
      </c>
      <c r="B482" s="74">
        <f t="shared" ca="1" si="7"/>
        <v>40786</v>
      </c>
      <c r="C482" s="30" t="s">
        <v>501</v>
      </c>
      <c r="D482" s="30" t="s">
        <v>493</v>
      </c>
      <c r="E482" s="75">
        <v>5000</v>
      </c>
    </row>
    <row r="483" spans="1:5" ht="12.75" customHeight="1" x14ac:dyDescent="0.2">
      <c r="A483" s="31">
        <v>482</v>
      </c>
      <c r="B483" s="74">
        <f t="shared" ca="1" si="7"/>
        <v>40786</v>
      </c>
      <c r="C483" s="30" t="s">
        <v>496</v>
      </c>
      <c r="D483" s="30" t="s">
        <v>495</v>
      </c>
      <c r="E483" s="75">
        <v>10000</v>
      </c>
    </row>
    <row r="484" spans="1:5" ht="12.75" customHeight="1" x14ac:dyDescent="0.2">
      <c r="A484" s="31">
        <v>483</v>
      </c>
      <c r="B484" s="74">
        <f t="shared" ca="1" si="7"/>
        <v>40789</v>
      </c>
      <c r="C484" s="30" t="s">
        <v>498</v>
      </c>
      <c r="D484" s="30" t="s">
        <v>499</v>
      </c>
      <c r="E484" s="75">
        <v>15000</v>
      </c>
    </row>
    <row r="485" spans="1:5" ht="12.75" customHeight="1" x14ac:dyDescent="0.2">
      <c r="A485" s="31">
        <v>484</v>
      </c>
      <c r="B485" s="74">
        <f t="shared" ca="1" si="7"/>
        <v>40789</v>
      </c>
      <c r="C485" s="30" t="s">
        <v>243</v>
      </c>
      <c r="D485" s="30" t="s">
        <v>495</v>
      </c>
      <c r="E485" s="75">
        <v>12000</v>
      </c>
    </row>
    <row r="486" spans="1:5" ht="12.75" customHeight="1" x14ac:dyDescent="0.2">
      <c r="A486" s="31">
        <v>485</v>
      </c>
      <c r="B486" s="74">
        <f t="shared" ca="1" si="7"/>
        <v>40789</v>
      </c>
      <c r="C486" s="30" t="s">
        <v>497</v>
      </c>
      <c r="D486" s="30" t="s">
        <v>487</v>
      </c>
      <c r="E486" s="75">
        <v>10000</v>
      </c>
    </row>
    <row r="487" spans="1:5" ht="12.75" customHeight="1" x14ac:dyDescent="0.2">
      <c r="A487" s="31">
        <v>486</v>
      </c>
      <c r="B487" s="74">
        <f t="shared" ca="1" si="7"/>
        <v>40789</v>
      </c>
      <c r="C487" s="30" t="s">
        <v>492</v>
      </c>
      <c r="D487" s="30" t="s">
        <v>489</v>
      </c>
      <c r="E487" s="75">
        <v>10000</v>
      </c>
    </row>
    <row r="488" spans="1:5" ht="12.75" customHeight="1" x14ac:dyDescent="0.2">
      <c r="A488" s="31">
        <v>487</v>
      </c>
      <c r="B488" s="74">
        <f t="shared" ca="1" si="7"/>
        <v>40792</v>
      </c>
      <c r="C488" s="30" t="s">
        <v>494</v>
      </c>
      <c r="D488" s="30" t="s">
        <v>495</v>
      </c>
      <c r="E488" s="75">
        <v>5000</v>
      </c>
    </row>
    <row r="489" spans="1:5" ht="12.75" customHeight="1" x14ac:dyDescent="0.2">
      <c r="A489" s="31">
        <v>488</v>
      </c>
      <c r="B489" s="74">
        <f t="shared" ca="1" si="7"/>
        <v>40792</v>
      </c>
      <c r="C489" s="30" t="s">
        <v>494</v>
      </c>
      <c r="D489" s="30" t="s">
        <v>493</v>
      </c>
      <c r="E489" s="75">
        <v>30000</v>
      </c>
    </row>
    <row r="490" spans="1:5" ht="12.75" customHeight="1" x14ac:dyDescent="0.2">
      <c r="A490" s="31">
        <v>489</v>
      </c>
      <c r="B490" s="74">
        <f t="shared" ca="1" si="7"/>
        <v>40792</v>
      </c>
      <c r="C490" s="30" t="s">
        <v>501</v>
      </c>
      <c r="D490" s="30" t="s">
        <v>495</v>
      </c>
      <c r="E490" s="75">
        <v>12000</v>
      </c>
    </row>
    <row r="491" spans="1:5" ht="12.75" customHeight="1" x14ac:dyDescent="0.2">
      <c r="A491" s="31">
        <v>490</v>
      </c>
      <c r="B491" s="74">
        <f t="shared" ca="1" si="7"/>
        <v>40792</v>
      </c>
      <c r="C491" s="30" t="s">
        <v>496</v>
      </c>
      <c r="D491" s="30" t="s">
        <v>499</v>
      </c>
      <c r="E491" s="75">
        <v>30000</v>
      </c>
    </row>
    <row r="492" spans="1:5" ht="12.75" customHeight="1" x14ac:dyDescent="0.2">
      <c r="A492" s="31">
        <v>491</v>
      </c>
      <c r="B492" s="74">
        <f t="shared" ca="1" si="7"/>
        <v>40793</v>
      </c>
      <c r="C492" s="30" t="s">
        <v>498</v>
      </c>
      <c r="D492" s="30" t="s">
        <v>487</v>
      </c>
      <c r="E492" s="75">
        <v>42823</v>
      </c>
    </row>
    <row r="493" spans="1:5" ht="12.75" customHeight="1" x14ac:dyDescent="0.2">
      <c r="A493" s="31">
        <v>492</v>
      </c>
      <c r="B493" s="74">
        <f t="shared" ca="1" si="7"/>
        <v>40793</v>
      </c>
      <c r="C493" s="30" t="s">
        <v>498</v>
      </c>
      <c r="D493" s="30" t="s">
        <v>499</v>
      </c>
      <c r="E493" s="75">
        <v>15000</v>
      </c>
    </row>
    <row r="494" spans="1:5" ht="12.75" customHeight="1" x14ac:dyDescent="0.2">
      <c r="A494" s="31">
        <v>493</v>
      </c>
      <c r="B494" s="74">
        <f t="shared" ca="1" si="7"/>
        <v>40793</v>
      </c>
      <c r="C494" s="30" t="s">
        <v>501</v>
      </c>
      <c r="D494" s="30" t="s">
        <v>499</v>
      </c>
      <c r="E494" s="75">
        <v>30000</v>
      </c>
    </row>
    <row r="495" spans="1:5" ht="12.75" customHeight="1" x14ac:dyDescent="0.2">
      <c r="A495" s="31">
        <v>494</v>
      </c>
      <c r="B495" s="74">
        <f t="shared" ca="1" si="7"/>
        <v>40795</v>
      </c>
      <c r="C495" s="30" t="s">
        <v>494</v>
      </c>
      <c r="D495" s="30" t="s">
        <v>487</v>
      </c>
      <c r="E495" s="75">
        <v>10000</v>
      </c>
    </row>
    <row r="496" spans="1:5" ht="12.75" customHeight="1" x14ac:dyDescent="0.2">
      <c r="A496" s="31">
        <v>495</v>
      </c>
      <c r="B496" s="74">
        <f t="shared" ca="1" si="7"/>
        <v>40795</v>
      </c>
      <c r="C496" s="30" t="s">
        <v>498</v>
      </c>
      <c r="D496" s="30" t="s">
        <v>499</v>
      </c>
      <c r="E496" s="75">
        <v>25000</v>
      </c>
    </row>
    <row r="497" spans="1:5" ht="12.75" customHeight="1" x14ac:dyDescent="0.2">
      <c r="A497" s="31">
        <v>496</v>
      </c>
      <c r="B497" s="74">
        <f t="shared" ca="1" si="7"/>
        <v>40795</v>
      </c>
      <c r="C497" s="30" t="s">
        <v>496</v>
      </c>
      <c r="D497" s="30" t="s">
        <v>489</v>
      </c>
      <c r="E497" s="75">
        <v>50472</v>
      </c>
    </row>
    <row r="498" spans="1:5" ht="12.75" customHeight="1" x14ac:dyDescent="0.2">
      <c r="A498" s="31">
        <v>497</v>
      </c>
      <c r="B498" s="74">
        <f t="shared" ca="1" si="7"/>
        <v>40795</v>
      </c>
      <c r="C498" s="30" t="s">
        <v>492</v>
      </c>
      <c r="D498" s="30" t="s">
        <v>491</v>
      </c>
      <c r="E498" s="75">
        <v>30000</v>
      </c>
    </row>
    <row r="499" spans="1:5" ht="12.75" customHeight="1" x14ac:dyDescent="0.2">
      <c r="A499" s="31">
        <v>498</v>
      </c>
      <c r="B499" s="74">
        <f t="shared" ca="1" si="7"/>
        <v>40795</v>
      </c>
      <c r="C499" s="30" t="s">
        <v>494</v>
      </c>
      <c r="D499" s="30" t="s">
        <v>495</v>
      </c>
      <c r="E499" s="75">
        <v>5000</v>
      </c>
    </row>
    <row r="500" spans="1:5" ht="12.75" customHeight="1" x14ac:dyDescent="0.2">
      <c r="A500" s="31">
        <v>499</v>
      </c>
      <c r="B500" s="74">
        <f t="shared" ca="1" si="7"/>
        <v>40795</v>
      </c>
      <c r="C500" s="30" t="s">
        <v>501</v>
      </c>
      <c r="D500" s="30" t="s">
        <v>487</v>
      </c>
      <c r="E500" s="75">
        <v>30000</v>
      </c>
    </row>
    <row r="501" spans="1:5" ht="12.75" customHeight="1" x14ac:dyDescent="0.2">
      <c r="A501" s="31">
        <v>500</v>
      </c>
      <c r="B501" s="74">
        <f t="shared" ca="1" si="7"/>
        <v>40795</v>
      </c>
      <c r="C501" s="30" t="s">
        <v>492</v>
      </c>
      <c r="D501" s="30" t="s">
        <v>495</v>
      </c>
      <c r="E501" s="75">
        <v>12000</v>
      </c>
    </row>
    <row r="502" spans="1:5" ht="12.75" customHeight="1" x14ac:dyDescent="0.2">
      <c r="A502" s="31">
        <v>501</v>
      </c>
      <c r="B502" s="74">
        <f t="shared" ca="1" si="7"/>
        <v>40795</v>
      </c>
      <c r="C502" s="30" t="s">
        <v>494</v>
      </c>
      <c r="D502" s="30" t="s">
        <v>495</v>
      </c>
      <c r="E502" s="75">
        <v>12000</v>
      </c>
    </row>
    <row r="503" spans="1:5" ht="12.75" customHeight="1" x14ac:dyDescent="0.2">
      <c r="A503" s="31">
        <v>502</v>
      </c>
      <c r="B503" s="74">
        <f t="shared" ca="1" si="7"/>
        <v>40795</v>
      </c>
      <c r="C503" s="30" t="s">
        <v>501</v>
      </c>
      <c r="D503" s="30" t="s">
        <v>495</v>
      </c>
      <c r="E503" s="75">
        <v>5000</v>
      </c>
    </row>
    <row r="504" spans="1:5" ht="12.75" customHeight="1" x14ac:dyDescent="0.2">
      <c r="A504" s="31">
        <v>503</v>
      </c>
      <c r="B504" s="74">
        <f t="shared" ca="1" si="7"/>
        <v>40795</v>
      </c>
      <c r="C504" s="30" t="s">
        <v>496</v>
      </c>
      <c r="D504" s="30" t="s">
        <v>499</v>
      </c>
      <c r="E504" s="75">
        <v>10000</v>
      </c>
    </row>
    <row r="505" spans="1:5" ht="12.75" customHeight="1" x14ac:dyDescent="0.2">
      <c r="A505" s="31">
        <v>504</v>
      </c>
      <c r="B505" s="74">
        <f t="shared" ca="1" si="7"/>
        <v>40795</v>
      </c>
      <c r="C505" s="30" t="s">
        <v>243</v>
      </c>
      <c r="D505" s="30" t="s">
        <v>487</v>
      </c>
      <c r="E505" s="75">
        <v>18000</v>
      </c>
    </row>
    <row r="506" spans="1:5" ht="12.75" customHeight="1" x14ac:dyDescent="0.2">
      <c r="A506" s="31">
        <v>505</v>
      </c>
      <c r="B506" s="74">
        <f t="shared" ca="1" si="7"/>
        <v>40795</v>
      </c>
      <c r="C506" s="30" t="s">
        <v>501</v>
      </c>
      <c r="D506" s="30" t="s">
        <v>495</v>
      </c>
      <c r="E506" s="75">
        <v>5000</v>
      </c>
    </row>
    <row r="507" spans="1:5" x14ac:dyDescent="0.2">
      <c r="A507" s="31">
        <v>506</v>
      </c>
      <c r="B507" s="74">
        <f t="shared" ca="1" si="7"/>
        <v>40795</v>
      </c>
      <c r="C507" s="30" t="s">
        <v>243</v>
      </c>
      <c r="D507" s="30" t="s">
        <v>499</v>
      </c>
      <c r="E507" s="75">
        <v>60000</v>
      </c>
    </row>
    <row r="508" spans="1:5" ht="12.75" customHeight="1" x14ac:dyDescent="0.2">
      <c r="A508" s="31">
        <v>507</v>
      </c>
      <c r="B508" s="74">
        <f t="shared" ca="1" si="7"/>
        <v>40795</v>
      </c>
      <c r="C508" s="30" t="s">
        <v>488</v>
      </c>
      <c r="D508" s="30" t="s">
        <v>487</v>
      </c>
      <c r="E508" s="75">
        <v>30000</v>
      </c>
    </row>
    <row r="509" spans="1:5" ht="12.75" customHeight="1" x14ac:dyDescent="0.2">
      <c r="A509" s="31">
        <v>508</v>
      </c>
      <c r="B509" s="74">
        <f t="shared" ca="1" si="7"/>
        <v>40796</v>
      </c>
      <c r="C509" s="30" t="s">
        <v>494</v>
      </c>
      <c r="D509" s="30" t="s">
        <v>499</v>
      </c>
      <c r="E509" s="75">
        <v>30000</v>
      </c>
    </row>
    <row r="510" spans="1:5" ht="12.75" customHeight="1" x14ac:dyDescent="0.2">
      <c r="A510" s="31">
        <v>509</v>
      </c>
      <c r="B510" s="74">
        <f t="shared" ca="1" si="7"/>
        <v>40796</v>
      </c>
      <c r="C510" s="30" t="s">
        <v>243</v>
      </c>
      <c r="D510" s="30" t="s">
        <v>489</v>
      </c>
      <c r="E510" s="75">
        <v>10000</v>
      </c>
    </row>
    <row r="511" spans="1:5" ht="12.75" customHeight="1" x14ac:dyDescent="0.2">
      <c r="A511" s="31">
        <v>510</v>
      </c>
      <c r="B511" s="74">
        <f t="shared" ca="1" si="7"/>
        <v>40796</v>
      </c>
      <c r="C511" s="30" t="s">
        <v>492</v>
      </c>
      <c r="D511" s="30" t="s">
        <v>487</v>
      </c>
      <c r="E511" s="75">
        <v>30000</v>
      </c>
    </row>
    <row r="512" spans="1:5" x14ac:dyDescent="0.2">
      <c r="A512" s="31">
        <v>511</v>
      </c>
      <c r="B512" s="74">
        <f t="shared" ca="1" si="7"/>
        <v>40796</v>
      </c>
      <c r="C512" s="30" t="s">
        <v>498</v>
      </c>
      <c r="D512" s="30" t="s">
        <v>491</v>
      </c>
      <c r="E512" s="75">
        <v>64741</v>
      </c>
    </row>
    <row r="513" spans="1:5" ht="12.75" customHeight="1" x14ac:dyDescent="0.2">
      <c r="A513" s="31">
        <v>512</v>
      </c>
      <c r="B513" s="74">
        <f t="shared" ca="1" si="7"/>
        <v>40797</v>
      </c>
      <c r="C513" s="30" t="s">
        <v>243</v>
      </c>
      <c r="D513" s="30" t="s">
        <v>491</v>
      </c>
      <c r="E513" s="75">
        <v>30000</v>
      </c>
    </row>
    <row r="514" spans="1:5" ht="12.75" customHeight="1" x14ac:dyDescent="0.2">
      <c r="A514" s="31">
        <v>513</v>
      </c>
      <c r="B514" s="74">
        <f t="shared" ca="1" si="7"/>
        <v>40797</v>
      </c>
      <c r="C514" s="30" t="s">
        <v>486</v>
      </c>
      <c r="D514" s="30" t="s">
        <v>493</v>
      </c>
      <c r="E514" s="75">
        <v>5000</v>
      </c>
    </row>
    <row r="515" spans="1:5" ht="12.75" customHeight="1" x14ac:dyDescent="0.2">
      <c r="A515" s="31">
        <v>514</v>
      </c>
      <c r="B515" s="74">
        <f t="shared" ca="1" si="7"/>
        <v>40797</v>
      </c>
      <c r="C515" s="30" t="s">
        <v>492</v>
      </c>
      <c r="D515" s="30" t="s">
        <v>499</v>
      </c>
      <c r="E515" s="75">
        <v>50000</v>
      </c>
    </row>
    <row r="516" spans="1:5" ht="12.75" customHeight="1" x14ac:dyDescent="0.2">
      <c r="A516" s="31">
        <v>515</v>
      </c>
      <c r="B516" s="74">
        <f t="shared" ref="B516:B579" ca="1" si="8">IF(RAND()&gt;0.6,B515+INT(1+(RAND()*3)),B515)</f>
        <v>40797</v>
      </c>
      <c r="C516" s="30" t="s">
        <v>486</v>
      </c>
      <c r="D516" s="30" t="s">
        <v>495</v>
      </c>
      <c r="E516" s="75">
        <v>12000</v>
      </c>
    </row>
    <row r="517" spans="1:5" ht="12.75" customHeight="1" x14ac:dyDescent="0.2">
      <c r="A517" s="31">
        <v>516</v>
      </c>
      <c r="B517" s="74">
        <f t="shared" ca="1" si="8"/>
        <v>40797</v>
      </c>
      <c r="C517" s="30" t="s">
        <v>497</v>
      </c>
      <c r="D517" s="30" t="s">
        <v>499</v>
      </c>
      <c r="E517" s="75">
        <v>25000</v>
      </c>
    </row>
    <row r="518" spans="1:5" ht="12.75" customHeight="1" x14ac:dyDescent="0.2">
      <c r="A518" s="31">
        <v>517</v>
      </c>
      <c r="B518" s="74">
        <f t="shared" ca="1" si="8"/>
        <v>40797</v>
      </c>
      <c r="C518" s="30" t="s">
        <v>492</v>
      </c>
      <c r="D518" s="30" t="s">
        <v>491</v>
      </c>
      <c r="E518" s="75">
        <v>15000</v>
      </c>
    </row>
    <row r="519" spans="1:5" ht="12.75" customHeight="1" x14ac:dyDescent="0.2">
      <c r="A519" s="31">
        <v>518</v>
      </c>
      <c r="B519" s="74">
        <f t="shared" ca="1" si="8"/>
        <v>40798</v>
      </c>
      <c r="C519" s="30" t="s">
        <v>243</v>
      </c>
      <c r="D519" s="30" t="s">
        <v>493</v>
      </c>
      <c r="E519" s="75">
        <v>10000</v>
      </c>
    </row>
    <row r="520" spans="1:5" ht="12.75" customHeight="1" x14ac:dyDescent="0.2">
      <c r="A520" s="31">
        <v>519</v>
      </c>
      <c r="B520" s="74">
        <f t="shared" ca="1" si="8"/>
        <v>40798</v>
      </c>
      <c r="C520" s="30" t="s">
        <v>496</v>
      </c>
      <c r="D520" s="30" t="s">
        <v>495</v>
      </c>
      <c r="E520" s="75">
        <v>10000</v>
      </c>
    </row>
    <row r="521" spans="1:5" ht="12.75" customHeight="1" x14ac:dyDescent="0.2">
      <c r="A521" s="31">
        <v>520</v>
      </c>
      <c r="B521" s="74">
        <f t="shared" ca="1" si="8"/>
        <v>40799</v>
      </c>
      <c r="C521" s="30" t="s">
        <v>498</v>
      </c>
      <c r="D521" s="30" t="s">
        <v>495</v>
      </c>
      <c r="E521" s="75">
        <v>12000</v>
      </c>
    </row>
    <row r="522" spans="1:5" ht="12.75" customHeight="1" x14ac:dyDescent="0.2">
      <c r="A522" s="31">
        <v>521</v>
      </c>
      <c r="B522" s="74">
        <f t="shared" ca="1" si="8"/>
        <v>40802</v>
      </c>
      <c r="C522" s="30" t="s">
        <v>488</v>
      </c>
      <c r="D522" s="30" t="s">
        <v>493</v>
      </c>
      <c r="E522" s="75">
        <v>30000</v>
      </c>
    </row>
    <row r="523" spans="1:5" ht="12.75" customHeight="1" x14ac:dyDescent="0.2">
      <c r="A523" s="31">
        <v>522</v>
      </c>
      <c r="B523" s="74">
        <f t="shared" ca="1" si="8"/>
        <v>40805</v>
      </c>
      <c r="C523" s="30" t="s">
        <v>494</v>
      </c>
      <c r="D523" s="30" t="s">
        <v>495</v>
      </c>
      <c r="E523" s="75">
        <v>8204</v>
      </c>
    </row>
    <row r="524" spans="1:5" ht="12.75" customHeight="1" x14ac:dyDescent="0.2">
      <c r="A524" s="31">
        <v>523</v>
      </c>
      <c r="B524" s="74">
        <f t="shared" ca="1" si="8"/>
        <v>40808</v>
      </c>
      <c r="C524" s="30" t="s">
        <v>492</v>
      </c>
      <c r="D524" s="30" t="s">
        <v>493</v>
      </c>
      <c r="E524" s="75">
        <v>11755</v>
      </c>
    </row>
    <row r="525" spans="1:5" ht="12.75" customHeight="1" x14ac:dyDescent="0.2">
      <c r="A525" s="31">
        <v>524</v>
      </c>
      <c r="B525" s="74">
        <f t="shared" ca="1" si="8"/>
        <v>40809</v>
      </c>
      <c r="C525" s="30" t="s">
        <v>496</v>
      </c>
      <c r="D525" s="30" t="s">
        <v>495</v>
      </c>
      <c r="E525" s="75">
        <v>12000</v>
      </c>
    </row>
    <row r="526" spans="1:5" ht="12.75" customHeight="1" x14ac:dyDescent="0.2">
      <c r="A526" s="31">
        <v>525</v>
      </c>
      <c r="B526" s="74">
        <f t="shared" ca="1" si="8"/>
        <v>40812</v>
      </c>
      <c r="C526" s="30" t="s">
        <v>492</v>
      </c>
      <c r="D526" s="30" t="s">
        <v>487</v>
      </c>
      <c r="E526" s="75">
        <v>5000</v>
      </c>
    </row>
    <row r="527" spans="1:5" ht="12.75" customHeight="1" x14ac:dyDescent="0.2">
      <c r="A527" s="31">
        <v>526</v>
      </c>
      <c r="B527" s="74">
        <f t="shared" ca="1" si="8"/>
        <v>40812</v>
      </c>
      <c r="C527" s="30" t="s">
        <v>492</v>
      </c>
      <c r="D527" s="30" t="s">
        <v>491</v>
      </c>
      <c r="E527" s="75">
        <v>50000</v>
      </c>
    </row>
    <row r="528" spans="1:5" ht="12.75" customHeight="1" x14ac:dyDescent="0.2">
      <c r="A528" s="31">
        <v>527</v>
      </c>
      <c r="B528" s="74">
        <f t="shared" ca="1" si="8"/>
        <v>40812</v>
      </c>
      <c r="C528" s="30" t="s">
        <v>243</v>
      </c>
      <c r="D528" s="30" t="s">
        <v>489</v>
      </c>
      <c r="E528" s="75">
        <v>10000</v>
      </c>
    </row>
    <row r="529" spans="1:5" ht="12.75" customHeight="1" x14ac:dyDescent="0.2">
      <c r="A529" s="31">
        <v>528</v>
      </c>
      <c r="B529" s="74">
        <f t="shared" ca="1" si="8"/>
        <v>40814</v>
      </c>
      <c r="C529" s="30" t="s">
        <v>501</v>
      </c>
      <c r="D529" s="30" t="s">
        <v>499</v>
      </c>
      <c r="E529" s="75">
        <v>34680</v>
      </c>
    </row>
    <row r="530" spans="1:5" ht="12.75" customHeight="1" x14ac:dyDescent="0.2">
      <c r="A530" s="31">
        <v>529</v>
      </c>
      <c r="B530" s="74">
        <f t="shared" ca="1" si="8"/>
        <v>40816</v>
      </c>
      <c r="C530" s="30" t="s">
        <v>498</v>
      </c>
      <c r="D530" s="30" t="s">
        <v>487</v>
      </c>
      <c r="E530" s="75">
        <v>10000</v>
      </c>
    </row>
    <row r="531" spans="1:5" ht="12.75" customHeight="1" x14ac:dyDescent="0.2">
      <c r="A531" s="31">
        <v>530</v>
      </c>
      <c r="B531" s="74">
        <f t="shared" ca="1" si="8"/>
        <v>40816</v>
      </c>
      <c r="C531" s="30" t="s">
        <v>496</v>
      </c>
      <c r="D531" s="30" t="s">
        <v>491</v>
      </c>
      <c r="E531" s="75">
        <v>25000</v>
      </c>
    </row>
    <row r="532" spans="1:5" ht="12.75" customHeight="1" x14ac:dyDescent="0.2">
      <c r="A532" s="31">
        <v>531</v>
      </c>
      <c r="B532" s="74">
        <f t="shared" ca="1" si="8"/>
        <v>40819</v>
      </c>
      <c r="C532" s="30" t="s">
        <v>496</v>
      </c>
      <c r="D532" s="30" t="s">
        <v>499</v>
      </c>
      <c r="E532" s="75">
        <v>30000</v>
      </c>
    </row>
    <row r="533" spans="1:5" ht="12.75" customHeight="1" x14ac:dyDescent="0.2">
      <c r="A533" s="31">
        <v>532</v>
      </c>
      <c r="B533" s="74">
        <f t="shared" ca="1" si="8"/>
        <v>40819</v>
      </c>
      <c r="C533" s="30" t="s">
        <v>498</v>
      </c>
      <c r="D533" s="30" t="s">
        <v>495</v>
      </c>
      <c r="E533" s="75">
        <v>10000</v>
      </c>
    </row>
    <row r="534" spans="1:5" ht="12.75" customHeight="1" x14ac:dyDescent="0.2">
      <c r="A534" s="31">
        <v>533</v>
      </c>
      <c r="B534" s="74">
        <f t="shared" ca="1" si="8"/>
        <v>40819</v>
      </c>
      <c r="C534" s="30" t="s">
        <v>496</v>
      </c>
      <c r="D534" s="30" t="s">
        <v>487</v>
      </c>
      <c r="E534" s="75">
        <v>15000</v>
      </c>
    </row>
    <row r="535" spans="1:5" ht="12.75" customHeight="1" x14ac:dyDescent="0.2">
      <c r="A535" s="31">
        <v>534</v>
      </c>
      <c r="B535" s="74">
        <f t="shared" ca="1" si="8"/>
        <v>40822</v>
      </c>
      <c r="C535" s="30" t="s">
        <v>496</v>
      </c>
      <c r="D535" s="30" t="s">
        <v>499</v>
      </c>
      <c r="E535" s="75">
        <v>5000</v>
      </c>
    </row>
    <row r="536" spans="1:5" ht="12.75" customHeight="1" x14ac:dyDescent="0.2">
      <c r="A536" s="31">
        <v>535</v>
      </c>
      <c r="B536" s="74">
        <f t="shared" ca="1" si="8"/>
        <v>40822</v>
      </c>
      <c r="C536" s="30" t="s">
        <v>490</v>
      </c>
      <c r="D536" s="30" t="s">
        <v>495</v>
      </c>
      <c r="E536" s="75">
        <v>12000</v>
      </c>
    </row>
    <row r="537" spans="1:5" ht="12.75" customHeight="1" x14ac:dyDescent="0.2">
      <c r="A537" s="31">
        <v>536</v>
      </c>
      <c r="B537" s="74">
        <f t="shared" ca="1" si="8"/>
        <v>40822</v>
      </c>
      <c r="C537" s="30" t="s">
        <v>490</v>
      </c>
      <c r="D537" s="30" t="s">
        <v>491</v>
      </c>
      <c r="E537" s="75">
        <v>15000</v>
      </c>
    </row>
    <row r="538" spans="1:5" ht="12.75" customHeight="1" x14ac:dyDescent="0.2">
      <c r="A538" s="31">
        <v>537</v>
      </c>
      <c r="B538" s="74">
        <f t="shared" ca="1" si="8"/>
        <v>40822</v>
      </c>
      <c r="C538" s="30" t="s">
        <v>488</v>
      </c>
      <c r="D538" s="30" t="s">
        <v>495</v>
      </c>
      <c r="E538" s="75">
        <v>12000</v>
      </c>
    </row>
    <row r="539" spans="1:5" ht="12.75" customHeight="1" x14ac:dyDescent="0.2">
      <c r="A539" s="31">
        <v>538</v>
      </c>
      <c r="B539" s="74">
        <f t="shared" ca="1" si="8"/>
        <v>40823</v>
      </c>
      <c r="C539" s="30" t="s">
        <v>492</v>
      </c>
      <c r="D539" s="30" t="s">
        <v>493</v>
      </c>
      <c r="E539" s="75">
        <v>5000</v>
      </c>
    </row>
    <row r="540" spans="1:5" ht="12.75" customHeight="1" x14ac:dyDescent="0.2">
      <c r="A540" s="31">
        <v>539</v>
      </c>
      <c r="B540" s="74">
        <f t="shared" ca="1" si="8"/>
        <v>40823</v>
      </c>
      <c r="C540" s="30" t="s">
        <v>501</v>
      </c>
      <c r="D540" s="30" t="s">
        <v>499</v>
      </c>
      <c r="E540" s="75">
        <v>50000</v>
      </c>
    </row>
    <row r="541" spans="1:5" ht="12.75" customHeight="1" x14ac:dyDescent="0.2">
      <c r="A541" s="31">
        <v>540</v>
      </c>
      <c r="B541" s="74">
        <f t="shared" ca="1" si="8"/>
        <v>40823</v>
      </c>
      <c r="C541" s="30" t="s">
        <v>492</v>
      </c>
      <c r="D541" s="30" t="s">
        <v>491</v>
      </c>
      <c r="E541" s="75">
        <v>5000</v>
      </c>
    </row>
    <row r="542" spans="1:5" x14ac:dyDescent="0.2">
      <c r="A542" s="31">
        <v>541</v>
      </c>
      <c r="B542" s="74">
        <f t="shared" ca="1" si="8"/>
        <v>40826</v>
      </c>
      <c r="C542" s="30" t="s">
        <v>494</v>
      </c>
      <c r="D542" s="30" t="s">
        <v>499</v>
      </c>
      <c r="E542" s="75">
        <v>60000</v>
      </c>
    </row>
    <row r="543" spans="1:5" ht="12.75" customHeight="1" x14ac:dyDescent="0.2">
      <c r="A543" s="31">
        <v>542</v>
      </c>
      <c r="B543" s="74">
        <f t="shared" ca="1" si="8"/>
        <v>40826</v>
      </c>
      <c r="C543" s="30" t="s">
        <v>496</v>
      </c>
      <c r="D543" s="30" t="s">
        <v>499</v>
      </c>
      <c r="E543" s="75">
        <v>5000</v>
      </c>
    </row>
    <row r="544" spans="1:5" ht="12.75" customHeight="1" x14ac:dyDescent="0.2">
      <c r="A544" s="31">
        <v>543</v>
      </c>
      <c r="B544" s="74">
        <f t="shared" ca="1" si="8"/>
        <v>40828</v>
      </c>
      <c r="C544" s="30" t="s">
        <v>492</v>
      </c>
      <c r="D544" s="30" t="s">
        <v>491</v>
      </c>
      <c r="E544" s="75">
        <v>50000</v>
      </c>
    </row>
    <row r="545" spans="1:5" ht="12.75" customHeight="1" x14ac:dyDescent="0.2">
      <c r="A545" s="31">
        <v>544</v>
      </c>
      <c r="B545" s="74">
        <f t="shared" ca="1" si="8"/>
        <v>40829</v>
      </c>
      <c r="C545" s="30" t="s">
        <v>490</v>
      </c>
      <c r="D545" s="30" t="s">
        <v>493</v>
      </c>
      <c r="E545" s="75">
        <v>30000</v>
      </c>
    </row>
    <row r="546" spans="1:5" ht="12.75" customHeight="1" x14ac:dyDescent="0.2">
      <c r="A546" s="31">
        <v>545</v>
      </c>
      <c r="B546" s="74">
        <f t="shared" ca="1" si="8"/>
        <v>40832</v>
      </c>
      <c r="C546" s="30" t="s">
        <v>496</v>
      </c>
      <c r="D546" s="30" t="s">
        <v>495</v>
      </c>
      <c r="E546" s="75">
        <v>12000</v>
      </c>
    </row>
    <row r="547" spans="1:5" ht="12.75" customHeight="1" x14ac:dyDescent="0.2">
      <c r="A547" s="31">
        <v>546</v>
      </c>
      <c r="B547" s="74">
        <f t="shared" ca="1" si="8"/>
        <v>40832</v>
      </c>
      <c r="C547" s="30" t="s">
        <v>488</v>
      </c>
      <c r="D547" s="30" t="s">
        <v>491</v>
      </c>
      <c r="E547" s="75">
        <v>30000</v>
      </c>
    </row>
    <row r="548" spans="1:5" ht="12.75" customHeight="1" x14ac:dyDescent="0.2">
      <c r="A548" s="31">
        <v>547</v>
      </c>
      <c r="B548" s="74">
        <f t="shared" ca="1" si="8"/>
        <v>40835</v>
      </c>
      <c r="C548" s="30" t="s">
        <v>492</v>
      </c>
      <c r="D548" s="30" t="s">
        <v>487</v>
      </c>
      <c r="E548" s="75">
        <v>52295</v>
      </c>
    </row>
    <row r="549" spans="1:5" ht="12.75" customHeight="1" x14ac:dyDescent="0.2">
      <c r="A549" s="31">
        <v>548</v>
      </c>
      <c r="B549" s="74">
        <f t="shared" ca="1" si="8"/>
        <v>40836</v>
      </c>
      <c r="C549" s="30" t="s">
        <v>494</v>
      </c>
      <c r="D549" s="30" t="s">
        <v>487</v>
      </c>
      <c r="E549" s="75">
        <v>15000</v>
      </c>
    </row>
    <row r="550" spans="1:5" ht="12.75" customHeight="1" x14ac:dyDescent="0.2">
      <c r="A550" s="31">
        <v>549</v>
      </c>
      <c r="B550" s="74">
        <f t="shared" ca="1" si="8"/>
        <v>40836</v>
      </c>
      <c r="C550" s="30" t="s">
        <v>501</v>
      </c>
      <c r="D550" s="30" t="s">
        <v>495</v>
      </c>
      <c r="E550" s="75">
        <v>12000</v>
      </c>
    </row>
    <row r="551" spans="1:5" ht="12.75" customHeight="1" x14ac:dyDescent="0.2">
      <c r="A551" s="31">
        <v>550</v>
      </c>
      <c r="B551" s="74">
        <f t="shared" ca="1" si="8"/>
        <v>40838</v>
      </c>
      <c r="C551" s="30" t="s">
        <v>501</v>
      </c>
      <c r="D551" s="30" t="s">
        <v>495</v>
      </c>
      <c r="E551" s="75">
        <v>12000</v>
      </c>
    </row>
    <row r="552" spans="1:5" ht="12.75" customHeight="1" x14ac:dyDescent="0.2">
      <c r="A552" s="31">
        <v>551</v>
      </c>
      <c r="B552" s="74">
        <f t="shared" ca="1" si="8"/>
        <v>40838</v>
      </c>
      <c r="C552" s="30" t="s">
        <v>497</v>
      </c>
      <c r="D552" s="30" t="s">
        <v>487</v>
      </c>
      <c r="E552" s="75">
        <v>30000</v>
      </c>
    </row>
    <row r="553" spans="1:5" x14ac:dyDescent="0.2">
      <c r="A553" s="31">
        <v>552</v>
      </c>
      <c r="B553" s="74">
        <f t="shared" ca="1" si="8"/>
        <v>40838</v>
      </c>
      <c r="C553" s="30" t="s">
        <v>494</v>
      </c>
      <c r="D553" s="30" t="s">
        <v>493</v>
      </c>
      <c r="E553" s="75">
        <v>60000</v>
      </c>
    </row>
    <row r="554" spans="1:5" ht="12.75" customHeight="1" x14ac:dyDescent="0.2">
      <c r="A554" s="31">
        <v>553</v>
      </c>
      <c r="B554" s="74">
        <f t="shared" ca="1" si="8"/>
        <v>40840</v>
      </c>
      <c r="C554" s="30" t="s">
        <v>496</v>
      </c>
      <c r="D554" s="30" t="s">
        <v>491</v>
      </c>
      <c r="E554" s="75">
        <v>27300</v>
      </c>
    </row>
    <row r="555" spans="1:5" ht="12.75" customHeight="1" x14ac:dyDescent="0.2">
      <c r="A555" s="31">
        <v>554</v>
      </c>
      <c r="B555" s="74">
        <f t="shared" ca="1" si="8"/>
        <v>40840</v>
      </c>
      <c r="C555" s="30" t="s">
        <v>492</v>
      </c>
      <c r="D555" s="30" t="s">
        <v>493</v>
      </c>
      <c r="E555" s="75">
        <v>50000</v>
      </c>
    </row>
    <row r="556" spans="1:5" ht="12.75" customHeight="1" x14ac:dyDescent="0.2">
      <c r="A556" s="31">
        <v>555</v>
      </c>
      <c r="B556" s="74">
        <f t="shared" ca="1" si="8"/>
        <v>40840</v>
      </c>
      <c r="C556" s="30" t="s">
        <v>498</v>
      </c>
      <c r="D556" s="30" t="s">
        <v>493</v>
      </c>
      <c r="E556" s="75">
        <v>50000</v>
      </c>
    </row>
    <row r="557" spans="1:5" ht="12.75" customHeight="1" x14ac:dyDescent="0.2">
      <c r="A557" s="31">
        <v>556</v>
      </c>
      <c r="B557" s="74">
        <f t="shared" ca="1" si="8"/>
        <v>40840</v>
      </c>
      <c r="C557" s="30" t="s">
        <v>488</v>
      </c>
      <c r="D557" s="30" t="s">
        <v>487</v>
      </c>
      <c r="E557" s="75">
        <v>15000</v>
      </c>
    </row>
    <row r="558" spans="1:5" ht="12.75" customHeight="1" x14ac:dyDescent="0.2">
      <c r="A558" s="31">
        <v>557</v>
      </c>
      <c r="B558" s="74">
        <f t="shared" ca="1" si="8"/>
        <v>40840</v>
      </c>
      <c r="C558" s="30" t="s">
        <v>490</v>
      </c>
      <c r="D558" s="30" t="s">
        <v>487</v>
      </c>
      <c r="E558" s="75">
        <v>25000</v>
      </c>
    </row>
    <row r="559" spans="1:5" ht="12.75" customHeight="1" x14ac:dyDescent="0.2">
      <c r="A559" s="31">
        <v>558</v>
      </c>
      <c r="B559" s="74">
        <f t="shared" ca="1" si="8"/>
        <v>40843</v>
      </c>
      <c r="C559" s="30" t="s">
        <v>494</v>
      </c>
      <c r="D559" s="30" t="s">
        <v>493</v>
      </c>
      <c r="E559" s="75">
        <v>30000</v>
      </c>
    </row>
    <row r="560" spans="1:5" ht="12.75" customHeight="1" x14ac:dyDescent="0.2">
      <c r="A560" s="31">
        <v>559</v>
      </c>
      <c r="B560" s="74">
        <f t="shared" ca="1" si="8"/>
        <v>40844</v>
      </c>
      <c r="C560" s="30" t="s">
        <v>492</v>
      </c>
      <c r="D560" s="30" t="s">
        <v>495</v>
      </c>
      <c r="E560" s="75">
        <v>12000</v>
      </c>
    </row>
    <row r="561" spans="1:5" ht="12.75" customHeight="1" x14ac:dyDescent="0.2">
      <c r="A561" s="31">
        <v>560</v>
      </c>
      <c r="B561" s="74">
        <f t="shared" ca="1" si="8"/>
        <v>40846</v>
      </c>
      <c r="C561" s="30" t="s">
        <v>496</v>
      </c>
      <c r="D561" s="30" t="s">
        <v>491</v>
      </c>
      <c r="E561" s="75">
        <v>30000</v>
      </c>
    </row>
    <row r="562" spans="1:5" x14ac:dyDescent="0.2">
      <c r="A562" s="31">
        <v>561</v>
      </c>
      <c r="B562" s="74">
        <f t="shared" ca="1" si="8"/>
        <v>40849</v>
      </c>
      <c r="C562" s="30" t="s">
        <v>243</v>
      </c>
      <c r="D562" s="30" t="s">
        <v>487</v>
      </c>
      <c r="E562" s="75">
        <v>60000</v>
      </c>
    </row>
    <row r="563" spans="1:5" ht="12.75" customHeight="1" x14ac:dyDescent="0.2">
      <c r="A563" s="31">
        <v>562</v>
      </c>
      <c r="B563" s="74">
        <f t="shared" ca="1" si="8"/>
        <v>40849</v>
      </c>
      <c r="C563" s="30" t="s">
        <v>496</v>
      </c>
      <c r="D563" s="30" t="s">
        <v>493</v>
      </c>
      <c r="E563" s="75">
        <v>10081</v>
      </c>
    </row>
    <row r="564" spans="1:5" ht="12.75" customHeight="1" x14ac:dyDescent="0.2">
      <c r="A564" s="31">
        <v>563</v>
      </c>
      <c r="B564" s="74">
        <f t="shared" ca="1" si="8"/>
        <v>40849</v>
      </c>
      <c r="C564" s="30" t="s">
        <v>496</v>
      </c>
      <c r="D564" s="30" t="s">
        <v>499</v>
      </c>
      <c r="E564" s="75">
        <v>30000</v>
      </c>
    </row>
    <row r="565" spans="1:5" ht="12.75" customHeight="1" x14ac:dyDescent="0.2">
      <c r="A565" s="31">
        <v>564</v>
      </c>
      <c r="B565" s="74">
        <f t="shared" ca="1" si="8"/>
        <v>40849</v>
      </c>
      <c r="C565" s="30" t="s">
        <v>498</v>
      </c>
      <c r="D565" s="30" t="s">
        <v>491</v>
      </c>
      <c r="E565" s="75">
        <v>15000</v>
      </c>
    </row>
    <row r="566" spans="1:5" ht="12.75" customHeight="1" x14ac:dyDescent="0.2">
      <c r="A566" s="31">
        <v>565</v>
      </c>
      <c r="B566" s="74">
        <f t="shared" ca="1" si="8"/>
        <v>40851</v>
      </c>
      <c r="C566" s="30" t="s">
        <v>494</v>
      </c>
      <c r="D566" s="30" t="s">
        <v>487</v>
      </c>
      <c r="E566" s="75">
        <v>30000</v>
      </c>
    </row>
    <row r="567" spans="1:5" ht="12.75" customHeight="1" x14ac:dyDescent="0.2">
      <c r="A567" s="31">
        <v>566</v>
      </c>
      <c r="B567" s="74">
        <f t="shared" ca="1" si="8"/>
        <v>40851</v>
      </c>
      <c r="C567" s="30" t="s">
        <v>243</v>
      </c>
      <c r="D567" s="30" t="s">
        <v>487</v>
      </c>
      <c r="E567" s="75">
        <v>40000</v>
      </c>
    </row>
    <row r="568" spans="1:5" x14ac:dyDescent="0.2">
      <c r="A568" s="31">
        <v>567</v>
      </c>
      <c r="B568" s="74">
        <f t="shared" ca="1" si="8"/>
        <v>40851</v>
      </c>
      <c r="C568" s="30" t="s">
        <v>501</v>
      </c>
      <c r="D568" s="30" t="s">
        <v>493</v>
      </c>
      <c r="E568" s="75">
        <v>60000</v>
      </c>
    </row>
    <row r="569" spans="1:5" ht="12.75" customHeight="1" x14ac:dyDescent="0.2">
      <c r="A569" s="31">
        <v>568</v>
      </c>
      <c r="B569" s="74">
        <f t="shared" ca="1" si="8"/>
        <v>40852</v>
      </c>
      <c r="C569" s="30" t="s">
        <v>501</v>
      </c>
      <c r="D569" s="30" t="s">
        <v>495</v>
      </c>
      <c r="E569" s="75">
        <v>12000</v>
      </c>
    </row>
    <row r="570" spans="1:5" ht="12.75" customHeight="1" x14ac:dyDescent="0.2">
      <c r="A570" s="31">
        <v>569</v>
      </c>
      <c r="B570" s="74">
        <f t="shared" ca="1" si="8"/>
        <v>40852</v>
      </c>
      <c r="C570" s="30" t="s">
        <v>496</v>
      </c>
      <c r="D570" s="30" t="s">
        <v>495</v>
      </c>
      <c r="E570" s="75">
        <v>12000</v>
      </c>
    </row>
    <row r="571" spans="1:5" ht="12.75" customHeight="1" x14ac:dyDescent="0.2">
      <c r="A571" s="31">
        <v>570</v>
      </c>
      <c r="B571" s="74">
        <f t="shared" ca="1" si="8"/>
        <v>40852</v>
      </c>
      <c r="C571" s="30" t="s">
        <v>501</v>
      </c>
      <c r="D571" s="30" t="s">
        <v>499</v>
      </c>
      <c r="E571" s="75">
        <v>30000</v>
      </c>
    </row>
    <row r="572" spans="1:5" ht="12.75" customHeight="1" x14ac:dyDescent="0.2">
      <c r="A572" s="31">
        <v>571</v>
      </c>
      <c r="B572" s="74">
        <f t="shared" ca="1" si="8"/>
        <v>40852</v>
      </c>
      <c r="C572" s="30" t="s">
        <v>492</v>
      </c>
      <c r="D572" s="30" t="s">
        <v>487</v>
      </c>
      <c r="E572" s="75">
        <v>40000</v>
      </c>
    </row>
    <row r="573" spans="1:5" ht="12.75" customHeight="1" x14ac:dyDescent="0.2">
      <c r="A573" s="31">
        <v>572</v>
      </c>
      <c r="B573" s="74">
        <f t="shared" ca="1" si="8"/>
        <v>40852</v>
      </c>
      <c r="C573" s="30" t="s">
        <v>490</v>
      </c>
      <c r="D573" s="30" t="s">
        <v>491</v>
      </c>
      <c r="E573" s="75">
        <v>30000</v>
      </c>
    </row>
    <row r="574" spans="1:5" ht="12.75" customHeight="1" x14ac:dyDescent="0.2">
      <c r="A574" s="31">
        <v>573</v>
      </c>
      <c r="B574" s="74">
        <f t="shared" ca="1" si="8"/>
        <v>40852</v>
      </c>
      <c r="C574" s="30" t="s">
        <v>492</v>
      </c>
      <c r="D574" s="30" t="s">
        <v>493</v>
      </c>
      <c r="E574" s="75">
        <v>30213</v>
      </c>
    </row>
    <row r="575" spans="1:5" ht="12.75" customHeight="1" x14ac:dyDescent="0.2">
      <c r="A575" s="31">
        <v>574</v>
      </c>
      <c r="B575" s="74">
        <f t="shared" ca="1" si="8"/>
        <v>40855</v>
      </c>
      <c r="C575" s="30" t="s">
        <v>243</v>
      </c>
      <c r="D575" s="30" t="s">
        <v>499</v>
      </c>
      <c r="E575" s="75">
        <v>15000</v>
      </c>
    </row>
    <row r="576" spans="1:5" ht="12.75" customHeight="1" x14ac:dyDescent="0.2">
      <c r="A576" s="31">
        <v>575</v>
      </c>
      <c r="B576" s="74">
        <f t="shared" ca="1" si="8"/>
        <v>40855</v>
      </c>
      <c r="C576" s="30" t="s">
        <v>494</v>
      </c>
      <c r="D576" s="30" t="s">
        <v>491</v>
      </c>
      <c r="E576" s="75">
        <v>55379</v>
      </c>
    </row>
    <row r="577" spans="1:5" ht="12.75" customHeight="1" x14ac:dyDescent="0.2">
      <c r="A577" s="31">
        <v>576</v>
      </c>
      <c r="B577" s="74">
        <f t="shared" ca="1" si="8"/>
        <v>40855</v>
      </c>
      <c r="C577" s="30" t="s">
        <v>496</v>
      </c>
      <c r="D577" s="30" t="s">
        <v>493</v>
      </c>
      <c r="E577" s="75">
        <v>30000</v>
      </c>
    </row>
    <row r="578" spans="1:5" ht="12.75" customHeight="1" x14ac:dyDescent="0.2">
      <c r="A578" s="31">
        <v>577</v>
      </c>
      <c r="B578" s="74">
        <f t="shared" ca="1" si="8"/>
        <v>40857</v>
      </c>
      <c r="C578" s="30" t="s">
        <v>490</v>
      </c>
      <c r="D578" s="30" t="s">
        <v>499</v>
      </c>
      <c r="E578" s="75">
        <v>10000</v>
      </c>
    </row>
    <row r="579" spans="1:5" ht="12.75" customHeight="1" x14ac:dyDescent="0.2">
      <c r="A579" s="31">
        <v>578</v>
      </c>
      <c r="B579" s="74">
        <f t="shared" ca="1" si="8"/>
        <v>40857</v>
      </c>
      <c r="C579" s="30" t="s">
        <v>496</v>
      </c>
      <c r="D579" s="30" t="s">
        <v>493</v>
      </c>
      <c r="E579" s="75">
        <v>30000</v>
      </c>
    </row>
    <row r="580" spans="1:5" ht="12.75" customHeight="1" x14ac:dyDescent="0.2">
      <c r="A580" s="31">
        <v>579</v>
      </c>
      <c r="B580" s="74">
        <f t="shared" ref="B580:B599" ca="1" si="9">IF(RAND()&gt;0.6,B579+INT(1+(RAND()*3)),B579)</f>
        <v>40857</v>
      </c>
      <c r="C580" s="30" t="s">
        <v>494</v>
      </c>
      <c r="D580" s="30" t="s">
        <v>495</v>
      </c>
      <c r="E580" s="75">
        <v>5000</v>
      </c>
    </row>
    <row r="581" spans="1:5" ht="12.75" customHeight="1" x14ac:dyDescent="0.2">
      <c r="A581" s="31">
        <v>580</v>
      </c>
      <c r="B581" s="74">
        <f t="shared" ca="1" si="9"/>
        <v>40857</v>
      </c>
      <c r="C581" s="30" t="s">
        <v>501</v>
      </c>
      <c r="D581" s="30" t="s">
        <v>487</v>
      </c>
      <c r="E581" s="75">
        <v>15000</v>
      </c>
    </row>
    <row r="582" spans="1:5" ht="12.75" customHeight="1" x14ac:dyDescent="0.2">
      <c r="A582" s="31">
        <v>581</v>
      </c>
      <c r="B582" s="74">
        <f t="shared" ca="1" si="9"/>
        <v>40857</v>
      </c>
      <c r="C582" s="30" t="s">
        <v>501</v>
      </c>
      <c r="D582" s="30" t="s">
        <v>487</v>
      </c>
      <c r="E582" s="75">
        <v>15000</v>
      </c>
    </row>
    <row r="583" spans="1:5" ht="12.75" customHeight="1" x14ac:dyDescent="0.2">
      <c r="A583" s="31">
        <v>582</v>
      </c>
      <c r="B583" s="74">
        <f t="shared" ca="1" si="9"/>
        <v>40857</v>
      </c>
      <c r="C583" s="30" t="s">
        <v>496</v>
      </c>
      <c r="D583" s="30" t="s">
        <v>491</v>
      </c>
      <c r="E583" s="75">
        <v>27286</v>
      </c>
    </row>
    <row r="584" spans="1:5" ht="12.75" customHeight="1" x14ac:dyDescent="0.2">
      <c r="A584" s="31">
        <v>583</v>
      </c>
      <c r="B584" s="74">
        <f t="shared" ca="1" si="9"/>
        <v>40857</v>
      </c>
      <c r="C584" s="30" t="s">
        <v>492</v>
      </c>
      <c r="D584" s="30" t="s">
        <v>487</v>
      </c>
      <c r="E584" s="75">
        <v>50000</v>
      </c>
    </row>
    <row r="585" spans="1:5" x14ac:dyDescent="0.2">
      <c r="A585" s="31">
        <v>584</v>
      </c>
      <c r="B585" s="74">
        <f t="shared" ca="1" si="9"/>
        <v>40857</v>
      </c>
      <c r="C585" s="30" t="s">
        <v>492</v>
      </c>
      <c r="D585" s="30" t="s">
        <v>493</v>
      </c>
      <c r="E585" s="75">
        <v>62340</v>
      </c>
    </row>
    <row r="586" spans="1:5" ht="12.75" customHeight="1" x14ac:dyDescent="0.2">
      <c r="A586" s="31">
        <v>585</v>
      </c>
      <c r="B586" s="74">
        <f t="shared" ca="1" si="9"/>
        <v>40857</v>
      </c>
      <c r="C586" s="30" t="s">
        <v>494</v>
      </c>
      <c r="D586" s="30" t="s">
        <v>493</v>
      </c>
      <c r="E586" s="75">
        <v>30000</v>
      </c>
    </row>
    <row r="587" spans="1:5" x14ac:dyDescent="0.2">
      <c r="A587" s="31">
        <v>586</v>
      </c>
      <c r="B587" s="74">
        <f t="shared" ca="1" si="9"/>
        <v>40860</v>
      </c>
      <c r="C587" s="30" t="s">
        <v>496</v>
      </c>
      <c r="D587" s="30" t="s">
        <v>491</v>
      </c>
      <c r="E587" s="75">
        <v>60000</v>
      </c>
    </row>
    <row r="588" spans="1:5" ht="12.75" customHeight="1" x14ac:dyDescent="0.2">
      <c r="A588" s="31">
        <v>587</v>
      </c>
      <c r="B588" s="74">
        <f t="shared" ca="1" si="9"/>
        <v>40860</v>
      </c>
      <c r="C588" s="30" t="s">
        <v>498</v>
      </c>
      <c r="D588" s="30" t="s">
        <v>495</v>
      </c>
      <c r="E588" s="75">
        <v>5000</v>
      </c>
    </row>
    <row r="589" spans="1:5" ht="12.75" customHeight="1" x14ac:dyDescent="0.2">
      <c r="A589" s="31">
        <v>588</v>
      </c>
      <c r="B589" s="74">
        <f t="shared" ca="1" si="9"/>
        <v>40860</v>
      </c>
      <c r="C589" s="30" t="s">
        <v>243</v>
      </c>
      <c r="D589" s="30" t="s">
        <v>493</v>
      </c>
      <c r="E589" s="75">
        <v>10000</v>
      </c>
    </row>
    <row r="590" spans="1:5" ht="12.75" customHeight="1" x14ac:dyDescent="0.2">
      <c r="A590" s="31">
        <v>589</v>
      </c>
      <c r="B590" s="74">
        <f t="shared" ca="1" si="9"/>
        <v>40862</v>
      </c>
      <c r="C590" s="30" t="s">
        <v>498</v>
      </c>
      <c r="D590" s="30" t="s">
        <v>491</v>
      </c>
      <c r="E590" s="75">
        <v>5000</v>
      </c>
    </row>
    <row r="591" spans="1:5" ht="12.75" customHeight="1" x14ac:dyDescent="0.2">
      <c r="A591" s="31">
        <v>590</v>
      </c>
      <c r="B591" s="74">
        <f t="shared" ca="1" si="9"/>
        <v>40863</v>
      </c>
      <c r="C591" s="30" t="s">
        <v>494</v>
      </c>
      <c r="D591" s="30" t="s">
        <v>493</v>
      </c>
      <c r="E591" s="75">
        <v>30000</v>
      </c>
    </row>
    <row r="592" spans="1:5" x14ac:dyDescent="0.2">
      <c r="A592" s="31">
        <v>591</v>
      </c>
      <c r="B592" s="74">
        <f t="shared" ca="1" si="9"/>
        <v>40866</v>
      </c>
      <c r="C592" s="30" t="s">
        <v>494</v>
      </c>
      <c r="D592" s="30" t="s">
        <v>491</v>
      </c>
      <c r="E592" s="75">
        <v>67479</v>
      </c>
    </row>
    <row r="593" spans="1:5" ht="12.75" customHeight="1" x14ac:dyDescent="0.2">
      <c r="A593" s="31">
        <v>592</v>
      </c>
      <c r="B593" s="74">
        <f t="shared" ca="1" si="9"/>
        <v>40869</v>
      </c>
      <c r="C593" s="30" t="s">
        <v>498</v>
      </c>
      <c r="D593" s="30" t="s">
        <v>499</v>
      </c>
      <c r="E593" s="75">
        <v>53530</v>
      </c>
    </row>
    <row r="594" spans="1:5" ht="12.75" customHeight="1" x14ac:dyDescent="0.2">
      <c r="A594" s="31">
        <v>593</v>
      </c>
      <c r="B594" s="74">
        <f t="shared" ca="1" si="9"/>
        <v>40869</v>
      </c>
      <c r="C594" s="30" t="s">
        <v>490</v>
      </c>
      <c r="D594" s="30" t="s">
        <v>499</v>
      </c>
      <c r="E594" s="75">
        <v>25000</v>
      </c>
    </row>
    <row r="595" spans="1:5" ht="12.75" customHeight="1" x14ac:dyDescent="0.2">
      <c r="A595" s="31">
        <v>594</v>
      </c>
      <c r="B595" s="74">
        <f t="shared" ca="1" si="9"/>
        <v>40869</v>
      </c>
      <c r="C595" s="30" t="s">
        <v>496</v>
      </c>
      <c r="D595" s="30" t="s">
        <v>489</v>
      </c>
      <c r="E595" s="75">
        <v>30000</v>
      </c>
    </row>
    <row r="596" spans="1:5" ht="12.75" customHeight="1" x14ac:dyDescent="0.2">
      <c r="A596" s="31">
        <v>595</v>
      </c>
      <c r="B596" s="74">
        <f t="shared" ca="1" si="9"/>
        <v>40869</v>
      </c>
      <c r="C596" s="30" t="s">
        <v>494</v>
      </c>
      <c r="D596" s="30" t="s">
        <v>495</v>
      </c>
      <c r="E596" s="75">
        <v>12000</v>
      </c>
    </row>
    <row r="597" spans="1:5" x14ac:dyDescent="0.2">
      <c r="A597" s="31">
        <v>596</v>
      </c>
      <c r="B597" s="74">
        <f t="shared" ca="1" si="9"/>
        <v>40869</v>
      </c>
      <c r="C597" s="30" t="s">
        <v>492</v>
      </c>
      <c r="D597" s="30" t="s">
        <v>491</v>
      </c>
      <c r="E597" s="75">
        <v>60000</v>
      </c>
    </row>
    <row r="598" spans="1:5" ht="12.75" customHeight="1" x14ac:dyDescent="0.2">
      <c r="A598" s="31">
        <v>597</v>
      </c>
      <c r="B598" s="74">
        <f t="shared" ca="1" si="9"/>
        <v>40869</v>
      </c>
      <c r="C598" s="30" t="s">
        <v>496</v>
      </c>
      <c r="D598" s="30" t="s">
        <v>499</v>
      </c>
      <c r="E598" s="75">
        <v>30000</v>
      </c>
    </row>
    <row r="599" spans="1:5" x14ac:dyDescent="0.2">
      <c r="A599" s="31">
        <v>598</v>
      </c>
      <c r="B599" s="74">
        <f t="shared" ca="1" si="9"/>
        <v>40869</v>
      </c>
      <c r="C599" s="76" t="s">
        <v>501</v>
      </c>
      <c r="D599" s="76" t="s">
        <v>491</v>
      </c>
      <c r="E599" s="75">
        <v>88000</v>
      </c>
    </row>
  </sheetData>
  <conditionalFormatting sqref="B1:B599">
    <cfRule type="expression" dxfId="10" priority="1">
      <formula>AND(ISNUMBER($B1),$B1&gt;=DATE(YEAR(TODAY()),MONTH(TODAY()+1),DAY(TODAY())))</formula>
    </cfRule>
  </conditionalFormatting>
  <dataValidations count="1">
    <dataValidation operator="greaterThan" allowBlank="1" showInputMessage="1" showErrorMessage="1" sqref="B1"/>
  </dataValidation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0"/>
  <dimension ref="A1:I599"/>
  <sheetViews>
    <sheetView workbookViewId="0"/>
  </sheetViews>
  <sheetFormatPr defaultRowHeight="12.75" x14ac:dyDescent="0.2"/>
  <cols>
    <col min="1" max="1" width="9" style="30" customWidth="1"/>
    <col min="2" max="2" width="10.7109375" style="30" customWidth="1"/>
    <col min="3" max="3" width="14.7109375" style="30" customWidth="1"/>
    <col min="4" max="4" width="10.42578125" style="30" bestFit="1" customWidth="1"/>
    <col min="5" max="5" width="9.140625" style="30" customWidth="1"/>
    <col min="6" max="16384" width="9.140625" style="30"/>
  </cols>
  <sheetData>
    <row r="1" spans="1:9" x14ac:dyDescent="0.2">
      <c r="A1" s="72" t="s">
        <v>481</v>
      </c>
      <c r="B1" s="72" t="s">
        <v>482</v>
      </c>
      <c r="C1" s="72" t="s">
        <v>483</v>
      </c>
      <c r="D1" s="72" t="s">
        <v>484</v>
      </c>
      <c r="E1" s="73" t="s">
        <v>485</v>
      </c>
    </row>
    <row r="2" spans="1:9" ht="12.75" customHeight="1" x14ac:dyDescent="0.2">
      <c r="A2" s="31">
        <v>1</v>
      </c>
      <c r="B2" s="74">
        <f ca="1">TODAY()-35</f>
        <v>40433</v>
      </c>
      <c r="C2" s="30" t="s">
        <v>486</v>
      </c>
      <c r="D2" s="30" t="s">
        <v>487</v>
      </c>
      <c r="E2" s="75">
        <v>35082</v>
      </c>
    </row>
    <row r="3" spans="1:9" ht="12.75" customHeight="1" x14ac:dyDescent="0.2">
      <c r="A3" s="31">
        <v>2</v>
      </c>
      <c r="B3" s="74">
        <f ca="1">IF(RAND()&gt;0.6,B2+INT(1+(RAND()*3)),B2)</f>
        <v>40433</v>
      </c>
      <c r="C3" s="30" t="s">
        <v>488</v>
      </c>
      <c r="D3" s="30" t="s">
        <v>489</v>
      </c>
      <c r="E3" s="75">
        <v>5000</v>
      </c>
    </row>
    <row r="4" spans="1:9" ht="12.75" customHeight="1" x14ac:dyDescent="0.2">
      <c r="A4" s="31">
        <v>3</v>
      </c>
      <c r="B4" s="74">
        <f t="shared" ref="B4:B67" ca="1" si="0">IF(RAND()&gt;0.6,B3+INT(1+(RAND()*3)),B3)</f>
        <v>40433</v>
      </c>
      <c r="C4" s="30" t="s">
        <v>490</v>
      </c>
      <c r="D4" s="30" t="s">
        <v>491</v>
      </c>
      <c r="E4" s="75">
        <v>10000</v>
      </c>
      <c r="G4" s="74"/>
    </row>
    <row r="5" spans="1:9" ht="12.75" customHeight="1" x14ac:dyDescent="0.2">
      <c r="A5" s="31">
        <v>4</v>
      </c>
      <c r="B5" s="74">
        <f t="shared" ca="1" si="0"/>
        <v>40433</v>
      </c>
      <c r="C5" s="30" t="s">
        <v>492</v>
      </c>
      <c r="D5" s="30" t="s">
        <v>493</v>
      </c>
      <c r="E5" s="75">
        <v>15000</v>
      </c>
      <c r="G5" s="74"/>
      <c r="H5" s="76"/>
    </row>
    <row r="6" spans="1:9" ht="12.75" customHeight="1" x14ac:dyDescent="0.2">
      <c r="A6" s="31">
        <v>5</v>
      </c>
      <c r="B6" s="74">
        <f t="shared" ca="1" si="0"/>
        <v>40434</v>
      </c>
      <c r="C6" s="30" t="s">
        <v>494</v>
      </c>
      <c r="D6" s="30" t="s">
        <v>495</v>
      </c>
      <c r="E6" s="75">
        <v>12000</v>
      </c>
      <c r="G6" s="74"/>
      <c r="H6" s="76"/>
      <c r="I6" s="76"/>
    </row>
    <row r="7" spans="1:9" ht="12.75" customHeight="1" x14ac:dyDescent="0.2">
      <c r="A7" s="31">
        <v>6</v>
      </c>
      <c r="B7" s="74">
        <f t="shared" ca="1" si="0"/>
        <v>40434</v>
      </c>
      <c r="C7" s="30" t="s">
        <v>496</v>
      </c>
      <c r="D7" s="30" t="s">
        <v>487</v>
      </c>
      <c r="E7" s="75">
        <v>44685</v>
      </c>
      <c r="G7" s="74"/>
    </row>
    <row r="8" spans="1:9" x14ac:dyDescent="0.2">
      <c r="A8" s="31">
        <v>7</v>
      </c>
      <c r="B8" s="74">
        <f t="shared" ca="1" si="0"/>
        <v>40434</v>
      </c>
      <c r="C8" s="30" t="s">
        <v>497</v>
      </c>
      <c r="D8" s="30" t="s">
        <v>489</v>
      </c>
      <c r="E8" s="75">
        <v>60000</v>
      </c>
      <c r="G8" s="74"/>
      <c r="H8" s="76"/>
      <c r="I8" s="76"/>
    </row>
    <row r="9" spans="1:9" ht="12.75" customHeight="1" x14ac:dyDescent="0.2">
      <c r="A9" s="31">
        <v>8</v>
      </c>
      <c r="B9" s="74">
        <f t="shared" ca="1" si="0"/>
        <v>40436</v>
      </c>
      <c r="C9" s="30" t="s">
        <v>498</v>
      </c>
      <c r="D9" s="30" t="s">
        <v>499</v>
      </c>
      <c r="E9" s="75">
        <v>30000</v>
      </c>
      <c r="G9" s="74"/>
    </row>
    <row r="10" spans="1:9" ht="12.75" customHeight="1" x14ac:dyDescent="0.2">
      <c r="A10" s="31">
        <v>9</v>
      </c>
      <c r="B10" s="74">
        <f t="shared" ca="1" si="0"/>
        <v>40436</v>
      </c>
      <c r="C10" s="30" t="s">
        <v>243</v>
      </c>
      <c r="D10" s="30" t="s">
        <v>487</v>
      </c>
      <c r="E10" s="75">
        <v>40000</v>
      </c>
      <c r="G10" s="74"/>
      <c r="H10" s="76"/>
      <c r="I10" s="76"/>
    </row>
    <row r="11" spans="1:9" ht="12.75" customHeight="1" x14ac:dyDescent="0.2">
      <c r="A11" s="31">
        <v>10</v>
      </c>
      <c r="B11" s="74">
        <f t="shared" ca="1" si="0"/>
        <v>40436</v>
      </c>
      <c r="C11" s="30" t="s">
        <v>496</v>
      </c>
      <c r="D11" s="30" t="s">
        <v>495</v>
      </c>
      <c r="E11" s="75">
        <v>10000</v>
      </c>
      <c r="G11" s="74"/>
    </row>
    <row r="12" spans="1:9" ht="12.75" customHeight="1" x14ac:dyDescent="0.2">
      <c r="A12" s="31">
        <v>11</v>
      </c>
      <c r="B12" s="74">
        <f t="shared" ca="1" si="0"/>
        <v>40436</v>
      </c>
      <c r="C12" s="30" t="s">
        <v>500</v>
      </c>
      <c r="D12" s="30" t="s">
        <v>499</v>
      </c>
      <c r="E12" s="75">
        <v>18384</v>
      </c>
      <c r="G12" s="74"/>
    </row>
    <row r="13" spans="1:9" ht="12.75" customHeight="1" x14ac:dyDescent="0.2">
      <c r="A13" s="31">
        <v>12</v>
      </c>
      <c r="B13" s="74">
        <f t="shared" ca="1" si="0"/>
        <v>40436</v>
      </c>
      <c r="C13" s="30" t="s">
        <v>243</v>
      </c>
      <c r="D13" s="30" t="s">
        <v>495</v>
      </c>
      <c r="E13" s="75">
        <v>12000</v>
      </c>
      <c r="G13" s="74"/>
    </row>
    <row r="14" spans="1:9" ht="12.75" customHeight="1" x14ac:dyDescent="0.2">
      <c r="A14" s="31">
        <v>13</v>
      </c>
      <c r="B14" s="74">
        <f t="shared" ca="1" si="0"/>
        <v>40439</v>
      </c>
      <c r="C14" s="30" t="s">
        <v>492</v>
      </c>
      <c r="D14" s="30" t="s">
        <v>491</v>
      </c>
      <c r="E14" s="75">
        <v>54000</v>
      </c>
      <c r="G14" s="74"/>
    </row>
    <row r="15" spans="1:9" ht="12.75" customHeight="1" x14ac:dyDescent="0.2">
      <c r="A15" s="31">
        <v>14</v>
      </c>
      <c r="B15" s="74">
        <f t="shared" ca="1" si="0"/>
        <v>40441</v>
      </c>
      <c r="C15" s="30" t="s">
        <v>494</v>
      </c>
      <c r="D15" s="30" t="s">
        <v>491</v>
      </c>
      <c r="E15" s="75">
        <v>30000</v>
      </c>
      <c r="G15" s="74"/>
    </row>
    <row r="16" spans="1:9" ht="12.75" customHeight="1" x14ac:dyDescent="0.2">
      <c r="A16" s="31">
        <v>15</v>
      </c>
      <c r="B16" s="74">
        <f t="shared" ca="1" si="0"/>
        <v>40441</v>
      </c>
      <c r="C16" s="30" t="s">
        <v>501</v>
      </c>
      <c r="D16" s="30" t="s">
        <v>493</v>
      </c>
      <c r="E16" s="75">
        <v>5000</v>
      </c>
      <c r="G16" s="74"/>
    </row>
    <row r="17" spans="1:5" ht="12.75" customHeight="1" x14ac:dyDescent="0.2">
      <c r="A17" s="31">
        <v>16</v>
      </c>
      <c r="B17" s="74">
        <f t="shared" ca="1" si="0"/>
        <v>40443</v>
      </c>
      <c r="C17" s="30" t="s">
        <v>492</v>
      </c>
      <c r="D17" s="30" t="s">
        <v>499</v>
      </c>
      <c r="E17" s="75">
        <v>35091</v>
      </c>
    </row>
    <row r="18" spans="1:5" ht="12.75" customHeight="1" x14ac:dyDescent="0.2">
      <c r="A18" s="31">
        <v>17</v>
      </c>
      <c r="B18" s="74">
        <f t="shared" ca="1" si="0"/>
        <v>40443</v>
      </c>
      <c r="C18" s="30" t="s">
        <v>501</v>
      </c>
      <c r="D18" s="30" t="s">
        <v>489</v>
      </c>
      <c r="E18" s="75">
        <v>12000</v>
      </c>
    </row>
    <row r="19" spans="1:5" ht="12.75" customHeight="1" x14ac:dyDescent="0.2">
      <c r="A19" s="31">
        <v>18</v>
      </c>
      <c r="B19" s="74">
        <f t="shared" ca="1" si="0"/>
        <v>40444</v>
      </c>
      <c r="C19" s="30" t="s">
        <v>496</v>
      </c>
      <c r="D19" s="30" t="s">
        <v>491</v>
      </c>
      <c r="E19" s="75">
        <v>15000</v>
      </c>
    </row>
    <row r="20" spans="1:5" ht="12.75" customHeight="1" x14ac:dyDescent="0.2">
      <c r="A20" s="31">
        <v>19</v>
      </c>
      <c r="B20" s="74">
        <f t="shared" ca="1" si="0"/>
        <v>40446</v>
      </c>
      <c r="C20" s="30" t="s">
        <v>243</v>
      </c>
      <c r="D20" s="30" t="s">
        <v>487</v>
      </c>
      <c r="E20" s="75">
        <v>40000</v>
      </c>
    </row>
    <row r="21" spans="1:5" x14ac:dyDescent="0.2">
      <c r="A21" s="31">
        <v>20</v>
      </c>
      <c r="B21" s="74">
        <f t="shared" ca="1" si="0"/>
        <v>40449</v>
      </c>
      <c r="C21" s="30" t="s">
        <v>497</v>
      </c>
      <c r="D21" s="30" t="s">
        <v>491</v>
      </c>
      <c r="E21" s="75">
        <v>60000</v>
      </c>
    </row>
    <row r="22" spans="1:5" ht="12.75" customHeight="1" x14ac:dyDescent="0.2">
      <c r="A22" s="31">
        <v>21</v>
      </c>
      <c r="B22" s="74">
        <f t="shared" ca="1" si="0"/>
        <v>40452</v>
      </c>
      <c r="C22" s="30" t="s">
        <v>490</v>
      </c>
      <c r="D22" s="30" t="s">
        <v>499</v>
      </c>
      <c r="E22" s="75">
        <v>11109</v>
      </c>
    </row>
    <row r="23" spans="1:5" ht="12.75" customHeight="1" x14ac:dyDescent="0.2">
      <c r="A23" s="31">
        <v>22</v>
      </c>
      <c r="B23" s="74">
        <f t="shared" ca="1" si="0"/>
        <v>40452</v>
      </c>
      <c r="C23" s="30" t="s">
        <v>496</v>
      </c>
      <c r="D23" s="30" t="s">
        <v>499</v>
      </c>
      <c r="E23" s="75">
        <v>15000</v>
      </c>
    </row>
    <row r="24" spans="1:5" ht="12.75" customHeight="1" x14ac:dyDescent="0.2">
      <c r="A24" s="31">
        <v>23</v>
      </c>
      <c r="B24" s="74">
        <f t="shared" ca="1" si="0"/>
        <v>40452</v>
      </c>
      <c r="C24" s="30" t="s">
        <v>494</v>
      </c>
      <c r="D24" s="30" t="s">
        <v>493</v>
      </c>
      <c r="E24" s="75">
        <v>30000</v>
      </c>
    </row>
    <row r="25" spans="1:5" ht="12.75" customHeight="1" x14ac:dyDescent="0.2">
      <c r="A25" s="31">
        <v>24</v>
      </c>
      <c r="B25" s="74">
        <f t="shared" ca="1" si="0"/>
        <v>40455</v>
      </c>
      <c r="C25" s="30" t="s">
        <v>496</v>
      </c>
      <c r="D25" s="30" t="s">
        <v>487</v>
      </c>
      <c r="E25" s="75">
        <v>25000</v>
      </c>
    </row>
    <row r="26" spans="1:5" ht="12.75" customHeight="1" x14ac:dyDescent="0.2">
      <c r="A26" s="31">
        <v>25</v>
      </c>
      <c r="B26" s="74">
        <f t="shared" ca="1" si="0"/>
        <v>40455</v>
      </c>
      <c r="C26" s="30" t="s">
        <v>498</v>
      </c>
      <c r="D26" s="30" t="s">
        <v>489</v>
      </c>
      <c r="E26" s="75">
        <v>30000</v>
      </c>
    </row>
    <row r="27" spans="1:5" ht="12.75" customHeight="1" x14ac:dyDescent="0.2">
      <c r="A27" s="31">
        <v>26</v>
      </c>
      <c r="B27" s="74">
        <f t="shared" ca="1" si="0"/>
        <v>40456</v>
      </c>
      <c r="C27" s="30" t="s">
        <v>243</v>
      </c>
      <c r="D27" s="30" t="s">
        <v>491</v>
      </c>
      <c r="E27" s="75">
        <v>50000</v>
      </c>
    </row>
    <row r="28" spans="1:5" x14ac:dyDescent="0.2">
      <c r="A28" s="31">
        <v>27</v>
      </c>
      <c r="B28" s="74">
        <f t="shared" ca="1" si="0"/>
        <v>40459</v>
      </c>
      <c r="C28" s="30" t="s">
        <v>492</v>
      </c>
      <c r="D28" s="30" t="s">
        <v>491</v>
      </c>
      <c r="E28" s="75">
        <v>60000</v>
      </c>
    </row>
    <row r="29" spans="1:5" ht="12.75" customHeight="1" x14ac:dyDescent="0.2">
      <c r="A29" s="31">
        <v>28</v>
      </c>
      <c r="B29" s="74">
        <f t="shared" ca="1" si="0"/>
        <v>40461</v>
      </c>
      <c r="C29" s="30" t="s">
        <v>494</v>
      </c>
      <c r="D29" s="30" t="s">
        <v>493</v>
      </c>
      <c r="E29" s="75">
        <v>30000</v>
      </c>
    </row>
    <row r="30" spans="1:5" ht="12.75" customHeight="1" x14ac:dyDescent="0.2">
      <c r="A30" s="31">
        <v>29</v>
      </c>
      <c r="B30" s="74">
        <f t="shared" ca="1" si="0"/>
        <v>40461</v>
      </c>
      <c r="C30" s="30" t="s">
        <v>494</v>
      </c>
      <c r="D30" s="30" t="s">
        <v>499</v>
      </c>
      <c r="E30" s="75">
        <v>30000</v>
      </c>
    </row>
    <row r="31" spans="1:5" ht="12.75" customHeight="1" x14ac:dyDescent="0.2">
      <c r="A31" s="31">
        <v>30</v>
      </c>
      <c r="B31" s="74">
        <f t="shared" ca="1" si="0"/>
        <v>40462</v>
      </c>
      <c r="C31" s="30" t="s">
        <v>501</v>
      </c>
      <c r="D31" s="30" t="s">
        <v>495</v>
      </c>
      <c r="E31" s="75">
        <v>7273</v>
      </c>
    </row>
    <row r="32" spans="1:5" ht="12.75" customHeight="1" x14ac:dyDescent="0.2">
      <c r="A32" s="31">
        <v>31</v>
      </c>
      <c r="B32" s="74">
        <f t="shared" ca="1" si="0"/>
        <v>40462</v>
      </c>
      <c r="C32" s="30" t="s">
        <v>496</v>
      </c>
      <c r="D32" s="30" t="s">
        <v>499</v>
      </c>
      <c r="E32" s="75">
        <v>11071</v>
      </c>
    </row>
    <row r="33" spans="1:5" ht="12.75" customHeight="1" x14ac:dyDescent="0.2">
      <c r="A33" s="31">
        <v>32</v>
      </c>
      <c r="B33" s="74">
        <f t="shared" ca="1" si="0"/>
        <v>40465</v>
      </c>
      <c r="C33" s="30" t="s">
        <v>243</v>
      </c>
      <c r="D33" s="30" t="s">
        <v>495</v>
      </c>
      <c r="E33" s="75">
        <v>12000</v>
      </c>
    </row>
    <row r="34" spans="1:5" ht="12.75" customHeight="1" x14ac:dyDescent="0.2">
      <c r="A34" s="31">
        <v>33</v>
      </c>
      <c r="B34" s="74">
        <f t="shared" ca="1" si="0"/>
        <v>40466</v>
      </c>
      <c r="C34" s="30" t="s">
        <v>496</v>
      </c>
      <c r="D34" s="30" t="s">
        <v>489</v>
      </c>
      <c r="E34" s="75">
        <v>5000</v>
      </c>
    </row>
    <row r="35" spans="1:5" ht="12.75" customHeight="1" x14ac:dyDescent="0.2">
      <c r="A35" s="31">
        <v>34</v>
      </c>
      <c r="B35" s="74">
        <f t="shared" ca="1" si="0"/>
        <v>40467</v>
      </c>
      <c r="C35" s="30" t="s">
        <v>498</v>
      </c>
      <c r="D35" s="30" t="s">
        <v>491</v>
      </c>
      <c r="E35" s="75">
        <v>10000</v>
      </c>
    </row>
    <row r="36" spans="1:5" ht="12.75" customHeight="1" x14ac:dyDescent="0.2">
      <c r="A36" s="31">
        <v>35</v>
      </c>
      <c r="B36" s="74">
        <f t="shared" ca="1" si="0"/>
        <v>40469</v>
      </c>
      <c r="C36" s="30" t="s">
        <v>492</v>
      </c>
      <c r="D36" s="30" t="s">
        <v>491</v>
      </c>
      <c r="E36" s="75">
        <v>15000</v>
      </c>
    </row>
    <row r="37" spans="1:5" ht="12.75" customHeight="1" x14ac:dyDescent="0.2">
      <c r="A37" s="31">
        <v>36</v>
      </c>
      <c r="B37" s="74">
        <f t="shared" ca="1" si="0"/>
        <v>40470</v>
      </c>
      <c r="C37" s="30" t="s">
        <v>486</v>
      </c>
      <c r="D37" s="30" t="s">
        <v>493</v>
      </c>
      <c r="E37" s="75">
        <v>25000</v>
      </c>
    </row>
    <row r="38" spans="1:5" ht="12.75" customHeight="1" x14ac:dyDescent="0.2">
      <c r="A38" s="31">
        <v>37</v>
      </c>
      <c r="B38" s="74">
        <f t="shared" ca="1" si="0"/>
        <v>40470</v>
      </c>
      <c r="C38" s="30" t="s">
        <v>500</v>
      </c>
      <c r="D38" s="30" t="s">
        <v>493</v>
      </c>
      <c r="E38" s="75">
        <v>30000</v>
      </c>
    </row>
    <row r="39" spans="1:5" ht="12.75" customHeight="1" x14ac:dyDescent="0.2">
      <c r="A39" s="31">
        <v>38</v>
      </c>
      <c r="B39" s="74">
        <f t="shared" ca="1" si="0"/>
        <v>40470</v>
      </c>
      <c r="C39" s="30" t="s">
        <v>490</v>
      </c>
      <c r="D39" s="30" t="s">
        <v>495</v>
      </c>
      <c r="E39" s="75">
        <v>12000</v>
      </c>
    </row>
    <row r="40" spans="1:5" x14ac:dyDescent="0.2">
      <c r="A40" s="31">
        <v>39</v>
      </c>
      <c r="B40" s="74">
        <f t="shared" ca="1" si="0"/>
        <v>40472</v>
      </c>
      <c r="C40" s="30" t="s">
        <v>492</v>
      </c>
      <c r="D40" s="30" t="s">
        <v>499</v>
      </c>
      <c r="E40" s="75">
        <v>65698</v>
      </c>
    </row>
    <row r="41" spans="1:5" ht="12.75" customHeight="1" x14ac:dyDescent="0.2">
      <c r="A41" s="31">
        <v>40</v>
      </c>
      <c r="B41" s="74">
        <f t="shared" ca="1" si="0"/>
        <v>40474</v>
      </c>
      <c r="C41" s="30" t="s">
        <v>498</v>
      </c>
      <c r="D41" s="30" t="s">
        <v>487</v>
      </c>
      <c r="E41" s="75">
        <v>17357</v>
      </c>
    </row>
    <row r="42" spans="1:5" ht="12.75" customHeight="1" x14ac:dyDescent="0.2">
      <c r="A42" s="31">
        <v>41</v>
      </c>
      <c r="B42" s="74">
        <f t="shared" ca="1" si="0"/>
        <v>40475</v>
      </c>
      <c r="C42" s="30" t="s">
        <v>497</v>
      </c>
      <c r="D42" s="30" t="s">
        <v>487</v>
      </c>
      <c r="E42" s="75">
        <v>10000</v>
      </c>
    </row>
    <row r="43" spans="1:5" ht="12.75" customHeight="1" x14ac:dyDescent="0.2">
      <c r="A43" s="31">
        <v>42</v>
      </c>
      <c r="B43" s="74">
        <f t="shared" ca="1" si="0"/>
        <v>40475</v>
      </c>
      <c r="C43" s="30" t="s">
        <v>494</v>
      </c>
      <c r="D43" s="30" t="s">
        <v>499</v>
      </c>
      <c r="E43" s="75">
        <v>30000</v>
      </c>
    </row>
    <row r="44" spans="1:5" ht="12.75" customHeight="1" x14ac:dyDescent="0.2">
      <c r="A44" s="31">
        <v>43</v>
      </c>
      <c r="B44" s="74">
        <f t="shared" ca="1" si="0"/>
        <v>40475</v>
      </c>
      <c r="C44" s="30" t="s">
        <v>496</v>
      </c>
      <c r="D44" s="30" t="s">
        <v>495</v>
      </c>
      <c r="E44" s="75">
        <v>10000</v>
      </c>
    </row>
    <row r="45" spans="1:5" ht="12.75" customHeight="1" x14ac:dyDescent="0.2">
      <c r="A45" s="31">
        <v>44</v>
      </c>
      <c r="B45" s="74">
        <f t="shared" ca="1" si="0"/>
        <v>40477</v>
      </c>
      <c r="C45" s="30" t="s">
        <v>498</v>
      </c>
      <c r="D45" s="30" t="s">
        <v>499</v>
      </c>
      <c r="E45" s="75">
        <v>15000</v>
      </c>
    </row>
    <row r="46" spans="1:5" ht="12.75" customHeight="1" x14ac:dyDescent="0.2">
      <c r="A46" s="31">
        <v>45</v>
      </c>
      <c r="B46" s="74">
        <f t="shared" ca="1" si="0"/>
        <v>40477</v>
      </c>
      <c r="C46" s="30" t="s">
        <v>486</v>
      </c>
      <c r="D46" s="30" t="s">
        <v>487</v>
      </c>
      <c r="E46" s="75">
        <v>15000</v>
      </c>
    </row>
    <row r="47" spans="1:5" ht="12.75" customHeight="1" x14ac:dyDescent="0.2">
      <c r="A47" s="31">
        <v>46</v>
      </c>
      <c r="B47" s="74">
        <f t="shared" ca="1" si="0"/>
        <v>40478</v>
      </c>
      <c r="C47" s="30" t="s">
        <v>488</v>
      </c>
      <c r="D47" s="30" t="s">
        <v>493</v>
      </c>
      <c r="E47" s="75">
        <v>25000</v>
      </c>
    </row>
    <row r="48" spans="1:5" ht="12.75" customHeight="1" x14ac:dyDescent="0.2">
      <c r="A48" s="31">
        <v>47</v>
      </c>
      <c r="B48" s="74">
        <f t="shared" ca="1" si="0"/>
        <v>40480</v>
      </c>
      <c r="C48" s="30" t="s">
        <v>496</v>
      </c>
      <c r="D48" s="30" t="s">
        <v>491</v>
      </c>
      <c r="E48" s="75">
        <v>50000</v>
      </c>
    </row>
    <row r="49" spans="1:5" ht="12.75" customHeight="1" x14ac:dyDescent="0.2">
      <c r="A49" s="31">
        <v>48</v>
      </c>
      <c r="B49" s="74">
        <f t="shared" ca="1" si="0"/>
        <v>40482</v>
      </c>
      <c r="C49" s="30" t="s">
        <v>490</v>
      </c>
      <c r="D49" s="30" t="s">
        <v>495</v>
      </c>
      <c r="E49" s="75">
        <v>12000</v>
      </c>
    </row>
    <row r="50" spans="1:5" ht="12.75" customHeight="1" x14ac:dyDescent="0.2">
      <c r="A50" s="31">
        <v>49</v>
      </c>
      <c r="B50" s="74">
        <f t="shared" ca="1" si="0"/>
        <v>40482</v>
      </c>
      <c r="C50" s="30" t="s">
        <v>243</v>
      </c>
      <c r="D50" s="30" t="s">
        <v>491</v>
      </c>
      <c r="E50" s="75">
        <v>25000</v>
      </c>
    </row>
    <row r="51" spans="1:5" ht="12.75" customHeight="1" x14ac:dyDescent="0.2">
      <c r="A51" s="31">
        <v>50</v>
      </c>
      <c r="B51" s="74">
        <f t="shared" ca="1" si="0"/>
        <v>40485</v>
      </c>
      <c r="C51" s="30" t="s">
        <v>492</v>
      </c>
      <c r="D51" s="30" t="s">
        <v>491</v>
      </c>
      <c r="E51" s="75">
        <v>30000</v>
      </c>
    </row>
    <row r="52" spans="1:5" ht="12.75" customHeight="1" x14ac:dyDescent="0.2">
      <c r="A52" s="31">
        <v>51</v>
      </c>
      <c r="B52" s="74">
        <f t="shared" ca="1" si="0"/>
        <v>40486</v>
      </c>
      <c r="C52" s="30" t="s">
        <v>486</v>
      </c>
      <c r="D52" s="30" t="s">
        <v>493</v>
      </c>
      <c r="E52" s="75">
        <v>53207</v>
      </c>
    </row>
    <row r="53" spans="1:5" ht="12.75" customHeight="1" x14ac:dyDescent="0.2">
      <c r="A53" s="31">
        <v>52</v>
      </c>
      <c r="B53" s="74">
        <f t="shared" ca="1" si="0"/>
        <v>40486</v>
      </c>
      <c r="C53" s="30" t="s">
        <v>490</v>
      </c>
      <c r="D53" s="30" t="s">
        <v>495</v>
      </c>
      <c r="E53" s="75">
        <v>12000</v>
      </c>
    </row>
    <row r="54" spans="1:5" ht="12.75" customHeight="1" x14ac:dyDescent="0.2">
      <c r="A54" s="31">
        <v>53</v>
      </c>
      <c r="B54" s="74">
        <f t="shared" ca="1" si="0"/>
        <v>40486</v>
      </c>
      <c r="C54" s="30" t="s">
        <v>488</v>
      </c>
      <c r="D54" s="30" t="s">
        <v>499</v>
      </c>
      <c r="E54" s="75">
        <v>30000</v>
      </c>
    </row>
    <row r="55" spans="1:5" ht="12.75" customHeight="1" x14ac:dyDescent="0.2">
      <c r="A55" s="31">
        <v>54</v>
      </c>
      <c r="B55" s="74">
        <f t="shared" ca="1" si="0"/>
        <v>40487</v>
      </c>
      <c r="C55" s="30" t="s">
        <v>490</v>
      </c>
      <c r="D55" s="30" t="s">
        <v>495</v>
      </c>
      <c r="E55" s="75">
        <v>5470</v>
      </c>
    </row>
    <row r="56" spans="1:5" ht="12.75" customHeight="1" x14ac:dyDescent="0.2">
      <c r="A56" s="31">
        <v>55</v>
      </c>
      <c r="B56" s="74">
        <f t="shared" ca="1" si="0"/>
        <v>40487</v>
      </c>
      <c r="C56" s="30" t="s">
        <v>498</v>
      </c>
      <c r="D56" s="30" t="s">
        <v>495</v>
      </c>
      <c r="E56" s="75">
        <v>10000</v>
      </c>
    </row>
    <row r="57" spans="1:5" ht="12.75" customHeight="1" x14ac:dyDescent="0.2">
      <c r="A57" s="31">
        <v>56</v>
      </c>
      <c r="B57" s="74">
        <f t="shared" ca="1" si="0"/>
        <v>40487</v>
      </c>
      <c r="C57" s="30" t="s">
        <v>243</v>
      </c>
      <c r="D57" s="30" t="s">
        <v>487</v>
      </c>
      <c r="E57" s="75">
        <v>15000</v>
      </c>
    </row>
    <row r="58" spans="1:5" ht="12.75" customHeight="1" x14ac:dyDescent="0.2">
      <c r="A58" s="31">
        <v>57</v>
      </c>
      <c r="B58" s="74">
        <f t="shared" ca="1" si="0"/>
        <v>40490</v>
      </c>
      <c r="C58" s="30" t="s">
        <v>496</v>
      </c>
      <c r="D58" s="30" t="s">
        <v>495</v>
      </c>
      <c r="E58" s="75">
        <v>12000</v>
      </c>
    </row>
    <row r="59" spans="1:5" ht="12.75" customHeight="1" x14ac:dyDescent="0.2">
      <c r="A59" s="31">
        <v>58</v>
      </c>
      <c r="B59" s="74">
        <f t="shared" ca="1" si="0"/>
        <v>40490</v>
      </c>
      <c r="C59" s="30" t="s">
        <v>492</v>
      </c>
      <c r="D59" s="30" t="s">
        <v>493</v>
      </c>
      <c r="E59" s="75">
        <v>10000</v>
      </c>
    </row>
    <row r="60" spans="1:5" ht="12.75" customHeight="1" x14ac:dyDescent="0.2">
      <c r="A60" s="31">
        <v>59</v>
      </c>
      <c r="B60" s="74">
        <f t="shared" ca="1" si="0"/>
        <v>40492</v>
      </c>
      <c r="C60" s="30" t="s">
        <v>494</v>
      </c>
      <c r="D60" s="30" t="s">
        <v>495</v>
      </c>
      <c r="E60" s="75">
        <v>12000</v>
      </c>
    </row>
    <row r="61" spans="1:5" ht="12.75" customHeight="1" x14ac:dyDescent="0.2">
      <c r="A61" s="31">
        <v>60</v>
      </c>
      <c r="B61" s="74">
        <f t="shared" ca="1" si="0"/>
        <v>40492</v>
      </c>
      <c r="C61" s="30" t="s">
        <v>501</v>
      </c>
      <c r="D61" s="30" t="s">
        <v>499</v>
      </c>
      <c r="E61" s="75">
        <v>26979</v>
      </c>
    </row>
    <row r="62" spans="1:5" ht="12.75" customHeight="1" x14ac:dyDescent="0.2">
      <c r="A62" s="31">
        <v>61</v>
      </c>
      <c r="B62" s="74">
        <f t="shared" ca="1" si="0"/>
        <v>40495</v>
      </c>
      <c r="C62" s="30" t="s">
        <v>498</v>
      </c>
      <c r="D62" s="30" t="s">
        <v>495</v>
      </c>
      <c r="E62" s="75">
        <v>12000</v>
      </c>
    </row>
    <row r="63" spans="1:5" ht="12.75" customHeight="1" x14ac:dyDescent="0.2">
      <c r="A63" s="31">
        <v>62</v>
      </c>
      <c r="B63" s="74">
        <f t="shared" ca="1" si="0"/>
        <v>40495</v>
      </c>
      <c r="C63" s="30" t="s">
        <v>496</v>
      </c>
      <c r="D63" s="30" t="s">
        <v>495</v>
      </c>
      <c r="E63" s="75">
        <v>12000</v>
      </c>
    </row>
    <row r="64" spans="1:5" ht="12.75" customHeight="1" x14ac:dyDescent="0.2">
      <c r="A64" s="31">
        <v>63</v>
      </c>
      <c r="B64" s="74">
        <f t="shared" ca="1" si="0"/>
        <v>40495</v>
      </c>
      <c r="C64" s="30" t="s">
        <v>497</v>
      </c>
      <c r="D64" s="30" t="s">
        <v>495</v>
      </c>
      <c r="E64" s="75">
        <v>12000</v>
      </c>
    </row>
    <row r="65" spans="1:5" ht="12.75" customHeight="1" x14ac:dyDescent="0.2">
      <c r="A65" s="31">
        <v>64</v>
      </c>
      <c r="B65" s="74">
        <f t="shared" ca="1" si="0"/>
        <v>40495</v>
      </c>
      <c r="C65" s="30" t="s">
        <v>492</v>
      </c>
      <c r="D65" s="30" t="s">
        <v>499</v>
      </c>
      <c r="E65" s="75">
        <v>15000</v>
      </c>
    </row>
    <row r="66" spans="1:5" ht="12.75" customHeight="1" x14ac:dyDescent="0.2">
      <c r="A66" s="31">
        <v>65</v>
      </c>
      <c r="B66" s="74">
        <f t="shared" ca="1" si="0"/>
        <v>40496</v>
      </c>
      <c r="C66" s="30" t="s">
        <v>486</v>
      </c>
      <c r="D66" s="30" t="s">
        <v>487</v>
      </c>
      <c r="E66" s="75">
        <v>28332</v>
      </c>
    </row>
    <row r="67" spans="1:5" ht="12.75" customHeight="1" x14ac:dyDescent="0.2">
      <c r="A67" s="31">
        <v>66</v>
      </c>
      <c r="B67" s="74">
        <f t="shared" ca="1" si="0"/>
        <v>40498</v>
      </c>
      <c r="C67" s="30" t="s">
        <v>494</v>
      </c>
      <c r="D67" s="30" t="s">
        <v>493</v>
      </c>
      <c r="E67" s="75">
        <v>10000</v>
      </c>
    </row>
    <row r="68" spans="1:5" x14ac:dyDescent="0.2">
      <c r="A68" s="31">
        <v>67</v>
      </c>
      <c r="B68" s="74">
        <f t="shared" ref="B68:B131" ca="1" si="1">IF(RAND()&gt;0.6,B67+INT(1+(RAND()*3)),B67)</f>
        <v>40498</v>
      </c>
      <c r="C68" s="30" t="s">
        <v>492</v>
      </c>
      <c r="D68" s="30" t="s">
        <v>487</v>
      </c>
      <c r="E68" s="75">
        <v>60317</v>
      </c>
    </row>
    <row r="69" spans="1:5" ht="12.75" customHeight="1" x14ac:dyDescent="0.2">
      <c r="A69" s="31">
        <v>68</v>
      </c>
      <c r="B69" s="74">
        <f t="shared" ca="1" si="1"/>
        <v>40498</v>
      </c>
      <c r="C69" s="30" t="s">
        <v>494</v>
      </c>
      <c r="D69" s="30" t="s">
        <v>493</v>
      </c>
      <c r="E69" s="75">
        <v>30000</v>
      </c>
    </row>
    <row r="70" spans="1:5" ht="12.75" customHeight="1" x14ac:dyDescent="0.2">
      <c r="A70" s="31">
        <v>69</v>
      </c>
      <c r="B70" s="74">
        <f t="shared" ca="1" si="1"/>
        <v>40499</v>
      </c>
      <c r="C70" s="30" t="s">
        <v>490</v>
      </c>
      <c r="D70" s="30" t="s">
        <v>487</v>
      </c>
      <c r="E70" s="75">
        <v>54355</v>
      </c>
    </row>
    <row r="71" spans="1:5" ht="12.75" customHeight="1" x14ac:dyDescent="0.2">
      <c r="A71" s="31">
        <v>70</v>
      </c>
      <c r="B71" s="74">
        <f t="shared" ca="1" si="1"/>
        <v>40502</v>
      </c>
      <c r="C71" s="30" t="s">
        <v>486</v>
      </c>
      <c r="D71" s="30" t="s">
        <v>487</v>
      </c>
      <c r="E71" s="75">
        <v>10000</v>
      </c>
    </row>
    <row r="72" spans="1:5" ht="12.75" customHeight="1" x14ac:dyDescent="0.2">
      <c r="A72" s="31">
        <v>71</v>
      </c>
      <c r="B72" s="74">
        <f t="shared" ca="1" si="1"/>
        <v>40502</v>
      </c>
      <c r="C72" s="30" t="s">
        <v>488</v>
      </c>
      <c r="D72" s="30" t="s">
        <v>489</v>
      </c>
      <c r="E72" s="75">
        <v>15000</v>
      </c>
    </row>
    <row r="73" spans="1:5" ht="12.75" customHeight="1" x14ac:dyDescent="0.2">
      <c r="A73" s="31">
        <v>72</v>
      </c>
      <c r="B73" s="74">
        <f t="shared" ca="1" si="1"/>
        <v>40502</v>
      </c>
      <c r="C73" s="30" t="s">
        <v>490</v>
      </c>
      <c r="D73" s="30" t="s">
        <v>491</v>
      </c>
      <c r="E73" s="75">
        <v>25000</v>
      </c>
    </row>
    <row r="74" spans="1:5" ht="12.75" customHeight="1" x14ac:dyDescent="0.2">
      <c r="A74" s="31">
        <v>73</v>
      </c>
      <c r="B74" s="74">
        <f t="shared" ca="1" si="1"/>
        <v>40502</v>
      </c>
      <c r="C74" s="30" t="s">
        <v>500</v>
      </c>
      <c r="D74" s="30" t="s">
        <v>493</v>
      </c>
      <c r="E74" s="75">
        <v>30000</v>
      </c>
    </row>
    <row r="75" spans="1:5" ht="12.75" customHeight="1" x14ac:dyDescent="0.2">
      <c r="A75" s="31">
        <v>74</v>
      </c>
      <c r="B75" s="74">
        <f t="shared" ca="1" si="1"/>
        <v>40502</v>
      </c>
      <c r="C75" s="30" t="s">
        <v>494</v>
      </c>
      <c r="D75" s="30" t="s">
        <v>495</v>
      </c>
      <c r="E75" s="75">
        <v>12000</v>
      </c>
    </row>
    <row r="76" spans="1:5" ht="12.75" customHeight="1" x14ac:dyDescent="0.2">
      <c r="A76" s="31">
        <v>75</v>
      </c>
      <c r="B76" s="74">
        <f t="shared" ca="1" si="1"/>
        <v>40502</v>
      </c>
      <c r="C76" s="30" t="s">
        <v>496</v>
      </c>
      <c r="D76" s="30" t="s">
        <v>499</v>
      </c>
      <c r="E76" s="75">
        <v>30000</v>
      </c>
    </row>
    <row r="77" spans="1:5" ht="12.75" customHeight="1" x14ac:dyDescent="0.2">
      <c r="A77" s="31">
        <v>76</v>
      </c>
      <c r="B77" s="74">
        <f t="shared" ca="1" si="1"/>
        <v>40502</v>
      </c>
      <c r="C77" s="30" t="s">
        <v>498</v>
      </c>
      <c r="D77" s="30" t="s">
        <v>487</v>
      </c>
      <c r="E77" s="75">
        <v>5000</v>
      </c>
    </row>
    <row r="78" spans="1:5" ht="12.75" customHeight="1" x14ac:dyDescent="0.2">
      <c r="A78" s="31">
        <v>77</v>
      </c>
      <c r="B78" s="74">
        <f t="shared" ca="1" si="1"/>
        <v>40502</v>
      </c>
      <c r="C78" s="30" t="s">
        <v>497</v>
      </c>
      <c r="D78" s="30" t="s">
        <v>491</v>
      </c>
      <c r="E78" s="75">
        <v>30000</v>
      </c>
    </row>
    <row r="79" spans="1:5" ht="12.75" customHeight="1" x14ac:dyDescent="0.2">
      <c r="A79" s="31">
        <v>78</v>
      </c>
      <c r="B79" s="74">
        <f t="shared" ca="1" si="1"/>
        <v>40502</v>
      </c>
      <c r="C79" s="30" t="s">
        <v>496</v>
      </c>
      <c r="D79" s="30" t="s">
        <v>491</v>
      </c>
      <c r="E79" s="75">
        <v>25000</v>
      </c>
    </row>
    <row r="80" spans="1:5" ht="12.75" customHeight="1" x14ac:dyDescent="0.2">
      <c r="A80" s="31">
        <v>79</v>
      </c>
      <c r="B80" s="74">
        <f t="shared" ca="1" si="1"/>
        <v>40504</v>
      </c>
      <c r="C80" s="30" t="s">
        <v>492</v>
      </c>
      <c r="D80" s="30" t="s">
        <v>493</v>
      </c>
      <c r="E80" s="75">
        <v>50000</v>
      </c>
    </row>
    <row r="81" spans="1:5" ht="12.75" customHeight="1" x14ac:dyDescent="0.2">
      <c r="A81" s="31">
        <v>80</v>
      </c>
      <c r="B81" s="74">
        <f t="shared" ca="1" si="1"/>
        <v>40504</v>
      </c>
      <c r="C81" s="30" t="s">
        <v>494</v>
      </c>
      <c r="D81" s="30" t="s">
        <v>495</v>
      </c>
      <c r="E81" s="75">
        <v>12000</v>
      </c>
    </row>
    <row r="82" spans="1:5" ht="12.75" customHeight="1" x14ac:dyDescent="0.2">
      <c r="A82" s="31">
        <v>81</v>
      </c>
      <c r="B82" s="74">
        <f t="shared" ca="1" si="1"/>
        <v>40504</v>
      </c>
      <c r="C82" s="30" t="s">
        <v>498</v>
      </c>
      <c r="D82" s="30" t="s">
        <v>499</v>
      </c>
      <c r="E82" s="75">
        <v>18754</v>
      </c>
    </row>
    <row r="83" spans="1:5" ht="12.75" customHeight="1" x14ac:dyDescent="0.2">
      <c r="A83" s="31">
        <v>82</v>
      </c>
      <c r="B83" s="74">
        <f t="shared" ca="1" si="1"/>
        <v>40504</v>
      </c>
      <c r="C83" s="30" t="s">
        <v>243</v>
      </c>
      <c r="D83" s="30" t="s">
        <v>495</v>
      </c>
      <c r="E83" s="75">
        <v>12000</v>
      </c>
    </row>
    <row r="84" spans="1:5" ht="12.75" customHeight="1" x14ac:dyDescent="0.2">
      <c r="A84" s="31">
        <v>83</v>
      </c>
      <c r="B84" s="74">
        <f t="shared" ca="1" si="1"/>
        <v>40504</v>
      </c>
      <c r="C84" s="30" t="s">
        <v>501</v>
      </c>
      <c r="D84" s="30" t="s">
        <v>487</v>
      </c>
      <c r="E84" s="75">
        <v>30000</v>
      </c>
    </row>
    <row r="85" spans="1:5" ht="12.75" customHeight="1" x14ac:dyDescent="0.2">
      <c r="A85" s="31">
        <v>84</v>
      </c>
      <c r="B85" s="74">
        <f t="shared" ca="1" si="1"/>
        <v>40504</v>
      </c>
      <c r="C85" s="30" t="s">
        <v>496</v>
      </c>
      <c r="D85" s="30" t="s">
        <v>489</v>
      </c>
      <c r="E85" s="75">
        <v>50000</v>
      </c>
    </row>
    <row r="86" spans="1:5" ht="12.75" customHeight="1" x14ac:dyDescent="0.2">
      <c r="A86" s="31">
        <v>85</v>
      </c>
      <c r="B86" s="74">
        <f t="shared" ca="1" si="1"/>
        <v>40505</v>
      </c>
      <c r="C86" s="30" t="s">
        <v>494</v>
      </c>
      <c r="D86" s="30" t="s">
        <v>489</v>
      </c>
      <c r="E86" s="75">
        <v>25000</v>
      </c>
    </row>
    <row r="87" spans="1:5" ht="12.75" customHeight="1" x14ac:dyDescent="0.2">
      <c r="A87" s="31">
        <v>86</v>
      </c>
      <c r="B87" s="74">
        <f t="shared" ca="1" si="1"/>
        <v>40507</v>
      </c>
      <c r="C87" s="30" t="s">
        <v>488</v>
      </c>
      <c r="D87" s="30" t="s">
        <v>495</v>
      </c>
      <c r="E87" s="75">
        <v>10000</v>
      </c>
    </row>
    <row r="88" spans="1:5" ht="12.75" customHeight="1" x14ac:dyDescent="0.2">
      <c r="A88" s="31">
        <v>87</v>
      </c>
      <c r="B88" s="74">
        <f t="shared" ca="1" si="1"/>
        <v>40509</v>
      </c>
      <c r="C88" s="30" t="s">
        <v>490</v>
      </c>
      <c r="D88" s="30" t="s">
        <v>495</v>
      </c>
      <c r="E88" s="75">
        <v>12000</v>
      </c>
    </row>
    <row r="89" spans="1:5" ht="12.75" customHeight="1" x14ac:dyDescent="0.2">
      <c r="A89" s="31">
        <v>88</v>
      </c>
      <c r="B89" s="74">
        <f t="shared" ca="1" si="1"/>
        <v>40509</v>
      </c>
      <c r="C89" s="30" t="s">
        <v>494</v>
      </c>
      <c r="D89" s="30" t="s">
        <v>495</v>
      </c>
      <c r="E89" s="75">
        <v>12000</v>
      </c>
    </row>
    <row r="90" spans="1:5" ht="12.75" customHeight="1" x14ac:dyDescent="0.2">
      <c r="A90" s="31">
        <v>89</v>
      </c>
      <c r="B90" s="74">
        <f t="shared" ca="1" si="1"/>
        <v>40509</v>
      </c>
      <c r="C90" s="30" t="s">
        <v>501</v>
      </c>
      <c r="D90" s="30" t="s">
        <v>487</v>
      </c>
      <c r="E90" s="75">
        <v>10000</v>
      </c>
    </row>
    <row r="91" spans="1:5" ht="12.75" customHeight="1" x14ac:dyDescent="0.2">
      <c r="A91" s="31">
        <v>90</v>
      </c>
      <c r="B91" s="74">
        <f t="shared" ca="1" si="1"/>
        <v>40511</v>
      </c>
      <c r="C91" s="30" t="s">
        <v>496</v>
      </c>
      <c r="D91" s="30" t="s">
        <v>495</v>
      </c>
      <c r="E91" s="75">
        <v>12000</v>
      </c>
    </row>
    <row r="92" spans="1:5" ht="12.75" customHeight="1" x14ac:dyDescent="0.2">
      <c r="A92" s="31">
        <v>91</v>
      </c>
      <c r="B92" s="74">
        <f t="shared" ca="1" si="1"/>
        <v>40514</v>
      </c>
      <c r="C92" s="30" t="s">
        <v>488</v>
      </c>
      <c r="D92" s="30" t="s">
        <v>487</v>
      </c>
      <c r="E92" s="75">
        <v>30000</v>
      </c>
    </row>
    <row r="93" spans="1:5" x14ac:dyDescent="0.2">
      <c r="A93" s="31">
        <v>92</v>
      </c>
      <c r="B93" s="74">
        <f t="shared" ca="1" si="1"/>
        <v>40514</v>
      </c>
      <c r="C93" s="30" t="s">
        <v>490</v>
      </c>
      <c r="D93" s="30" t="s">
        <v>489</v>
      </c>
      <c r="E93" s="75">
        <v>63190</v>
      </c>
    </row>
    <row r="94" spans="1:5" ht="12.75" customHeight="1" x14ac:dyDescent="0.2">
      <c r="A94" s="31">
        <v>93</v>
      </c>
      <c r="B94" s="74">
        <f t="shared" ca="1" si="1"/>
        <v>40517</v>
      </c>
      <c r="C94" s="30" t="s">
        <v>494</v>
      </c>
      <c r="D94" s="30" t="s">
        <v>491</v>
      </c>
      <c r="E94" s="75">
        <v>30000</v>
      </c>
    </row>
    <row r="95" spans="1:5" ht="12.75" customHeight="1" x14ac:dyDescent="0.2">
      <c r="A95" s="31">
        <v>94</v>
      </c>
      <c r="B95" s="74">
        <f t="shared" ca="1" si="1"/>
        <v>40518</v>
      </c>
      <c r="C95" s="30" t="s">
        <v>501</v>
      </c>
      <c r="D95" s="30" t="s">
        <v>499</v>
      </c>
      <c r="E95" s="75">
        <v>5000</v>
      </c>
    </row>
    <row r="96" spans="1:5" ht="12.75" customHeight="1" x14ac:dyDescent="0.2">
      <c r="A96" s="31">
        <v>95</v>
      </c>
      <c r="B96" s="74">
        <f t="shared" ca="1" si="1"/>
        <v>40518</v>
      </c>
      <c r="C96" s="30" t="s">
        <v>490</v>
      </c>
      <c r="D96" s="30" t="s">
        <v>487</v>
      </c>
      <c r="E96" s="75">
        <v>15627</v>
      </c>
    </row>
    <row r="97" spans="1:5" ht="12.75" customHeight="1" x14ac:dyDescent="0.2">
      <c r="A97" s="31">
        <v>96</v>
      </c>
      <c r="B97" s="74">
        <f t="shared" ca="1" si="1"/>
        <v>40518</v>
      </c>
      <c r="C97" s="30" t="s">
        <v>498</v>
      </c>
      <c r="D97" s="30" t="s">
        <v>495</v>
      </c>
      <c r="E97" s="75">
        <v>12000</v>
      </c>
    </row>
    <row r="98" spans="1:5" ht="12.75" customHeight="1" x14ac:dyDescent="0.2">
      <c r="A98" s="31">
        <v>97</v>
      </c>
      <c r="B98" s="74">
        <f t="shared" ca="1" si="1"/>
        <v>40520</v>
      </c>
      <c r="C98" s="30" t="s">
        <v>243</v>
      </c>
      <c r="D98" s="30" t="s">
        <v>495</v>
      </c>
      <c r="E98" s="75">
        <v>12000</v>
      </c>
    </row>
    <row r="99" spans="1:5" ht="12.75" customHeight="1" x14ac:dyDescent="0.2">
      <c r="A99" s="31">
        <v>98</v>
      </c>
      <c r="B99" s="74">
        <f t="shared" ca="1" si="1"/>
        <v>40523</v>
      </c>
      <c r="C99" s="30" t="s">
        <v>494</v>
      </c>
      <c r="D99" s="30" t="s">
        <v>499</v>
      </c>
      <c r="E99" s="75">
        <v>30000</v>
      </c>
    </row>
    <row r="100" spans="1:5" ht="12.75" customHeight="1" x14ac:dyDescent="0.2">
      <c r="A100" s="31">
        <v>99</v>
      </c>
      <c r="B100" s="74">
        <f t="shared" ca="1" si="1"/>
        <v>40523</v>
      </c>
      <c r="C100" s="30" t="s">
        <v>501</v>
      </c>
      <c r="D100" s="30" t="s">
        <v>487</v>
      </c>
      <c r="E100" s="75">
        <v>30000</v>
      </c>
    </row>
    <row r="101" spans="1:5" ht="12.75" customHeight="1" x14ac:dyDescent="0.2">
      <c r="A101" s="31">
        <v>100</v>
      </c>
      <c r="B101" s="74">
        <f t="shared" ca="1" si="1"/>
        <v>40523</v>
      </c>
      <c r="C101" s="30" t="s">
        <v>496</v>
      </c>
      <c r="D101" s="30" t="s">
        <v>489</v>
      </c>
      <c r="E101" s="75">
        <v>5000</v>
      </c>
    </row>
    <row r="102" spans="1:5" ht="12.75" customHeight="1" x14ac:dyDescent="0.2">
      <c r="A102" s="31">
        <v>101</v>
      </c>
      <c r="B102" s="74">
        <f t="shared" ca="1" si="1"/>
        <v>40525</v>
      </c>
      <c r="C102" s="30" t="s">
        <v>498</v>
      </c>
      <c r="D102" s="30" t="s">
        <v>491</v>
      </c>
      <c r="E102" s="75">
        <v>16000</v>
      </c>
    </row>
    <row r="103" spans="1:5" ht="12.75" customHeight="1" x14ac:dyDescent="0.2">
      <c r="A103" s="31">
        <v>102</v>
      </c>
      <c r="B103" s="74">
        <f t="shared" ca="1" si="1"/>
        <v>40525</v>
      </c>
      <c r="C103" s="30" t="s">
        <v>488</v>
      </c>
      <c r="D103" s="30" t="s">
        <v>495</v>
      </c>
      <c r="E103" s="75">
        <v>12000</v>
      </c>
    </row>
    <row r="104" spans="1:5" ht="12.75" customHeight="1" x14ac:dyDescent="0.2">
      <c r="A104" s="31">
        <v>103</v>
      </c>
      <c r="B104" s="74">
        <f t="shared" ca="1" si="1"/>
        <v>40525</v>
      </c>
      <c r="C104" s="30" t="s">
        <v>486</v>
      </c>
      <c r="D104" s="30" t="s">
        <v>499</v>
      </c>
      <c r="E104" s="75">
        <v>25000</v>
      </c>
    </row>
    <row r="105" spans="1:5" ht="12.75" customHeight="1" x14ac:dyDescent="0.2">
      <c r="A105" s="31">
        <v>104</v>
      </c>
      <c r="B105" s="74">
        <f t="shared" ca="1" si="1"/>
        <v>40528</v>
      </c>
      <c r="C105" s="30" t="s">
        <v>490</v>
      </c>
      <c r="D105" s="30" t="s">
        <v>495</v>
      </c>
      <c r="E105" s="75">
        <v>12000</v>
      </c>
    </row>
    <row r="106" spans="1:5" x14ac:dyDescent="0.2">
      <c r="A106" s="31">
        <v>105</v>
      </c>
      <c r="B106" s="74">
        <f t="shared" ca="1" si="1"/>
        <v>40530</v>
      </c>
      <c r="C106" s="30" t="s">
        <v>492</v>
      </c>
      <c r="D106" s="30" t="s">
        <v>499</v>
      </c>
      <c r="E106" s="75">
        <v>62288</v>
      </c>
    </row>
    <row r="107" spans="1:5" ht="12.75" customHeight="1" x14ac:dyDescent="0.2">
      <c r="A107" s="31">
        <v>106</v>
      </c>
      <c r="B107" s="74">
        <f t="shared" ca="1" si="1"/>
        <v>40530</v>
      </c>
      <c r="C107" s="30" t="s">
        <v>494</v>
      </c>
      <c r="D107" s="30" t="s">
        <v>491</v>
      </c>
      <c r="E107" s="75">
        <v>10000</v>
      </c>
    </row>
    <row r="108" spans="1:5" ht="12.75" customHeight="1" x14ac:dyDescent="0.2">
      <c r="A108" s="31">
        <v>107</v>
      </c>
      <c r="B108" s="74">
        <f t="shared" ca="1" si="1"/>
        <v>40530</v>
      </c>
      <c r="C108" s="30" t="s">
        <v>501</v>
      </c>
      <c r="D108" s="30" t="s">
        <v>491</v>
      </c>
      <c r="E108" s="75">
        <v>16295</v>
      </c>
    </row>
    <row r="109" spans="1:5" ht="12.75" customHeight="1" x14ac:dyDescent="0.2">
      <c r="A109" s="31">
        <v>108</v>
      </c>
      <c r="B109" s="74">
        <f t="shared" ca="1" si="1"/>
        <v>40530</v>
      </c>
      <c r="C109" s="30" t="s">
        <v>501</v>
      </c>
      <c r="D109" s="30" t="s">
        <v>499</v>
      </c>
      <c r="E109" s="75">
        <v>6566</v>
      </c>
    </row>
    <row r="110" spans="1:5" ht="12.75" customHeight="1" x14ac:dyDescent="0.2">
      <c r="A110" s="31">
        <v>109</v>
      </c>
      <c r="B110" s="74">
        <f t="shared" ca="1" si="1"/>
        <v>40530</v>
      </c>
      <c r="C110" s="30" t="s">
        <v>494</v>
      </c>
      <c r="D110" s="30" t="s">
        <v>495</v>
      </c>
      <c r="E110" s="75">
        <v>12000</v>
      </c>
    </row>
    <row r="111" spans="1:5" ht="12.75" customHeight="1" x14ac:dyDescent="0.2">
      <c r="A111" s="31">
        <v>110</v>
      </c>
      <c r="B111" s="74">
        <f t="shared" ca="1" si="1"/>
        <v>40530</v>
      </c>
      <c r="C111" s="30" t="s">
        <v>492</v>
      </c>
      <c r="D111" s="30" t="s">
        <v>487</v>
      </c>
      <c r="E111" s="75">
        <v>25000</v>
      </c>
    </row>
    <row r="112" spans="1:5" ht="12.75" customHeight="1" x14ac:dyDescent="0.2">
      <c r="A112" s="31">
        <v>111</v>
      </c>
      <c r="B112" s="74">
        <f t="shared" ca="1" si="1"/>
        <v>40531</v>
      </c>
      <c r="C112" s="30" t="s">
        <v>490</v>
      </c>
      <c r="D112" s="30" t="s">
        <v>495</v>
      </c>
      <c r="E112" s="75">
        <v>12000</v>
      </c>
    </row>
    <row r="113" spans="1:5" ht="12.75" customHeight="1" x14ac:dyDescent="0.2">
      <c r="A113" s="31">
        <v>112</v>
      </c>
      <c r="B113" s="74">
        <f t="shared" ca="1" si="1"/>
        <v>40531</v>
      </c>
      <c r="C113" s="30" t="s">
        <v>494</v>
      </c>
      <c r="D113" s="30" t="s">
        <v>499</v>
      </c>
      <c r="E113" s="75">
        <v>10000</v>
      </c>
    </row>
    <row r="114" spans="1:5" ht="12.75" customHeight="1" x14ac:dyDescent="0.2">
      <c r="A114" s="31">
        <v>113</v>
      </c>
      <c r="B114" s="74">
        <f t="shared" ca="1" si="1"/>
        <v>40531</v>
      </c>
      <c r="C114" s="30" t="s">
        <v>497</v>
      </c>
      <c r="D114" s="30" t="s">
        <v>499</v>
      </c>
      <c r="E114" s="75">
        <v>30000</v>
      </c>
    </row>
    <row r="115" spans="1:5" ht="12.75" customHeight="1" x14ac:dyDescent="0.2">
      <c r="A115" s="31">
        <v>114</v>
      </c>
      <c r="B115" s="74">
        <f t="shared" ca="1" si="1"/>
        <v>40534</v>
      </c>
      <c r="C115" s="30" t="s">
        <v>492</v>
      </c>
      <c r="D115" s="30" t="s">
        <v>491</v>
      </c>
      <c r="E115" s="75">
        <v>50000</v>
      </c>
    </row>
    <row r="116" spans="1:5" ht="12.75" customHeight="1" x14ac:dyDescent="0.2">
      <c r="A116" s="31">
        <v>115</v>
      </c>
      <c r="B116" s="74">
        <f t="shared" ca="1" si="1"/>
        <v>40534</v>
      </c>
      <c r="C116" s="30" t="s">
        <v>501</v>
      </c>
      <c r="D116" s="30" t="s">
        <v>495</v>
      </c>
      <c r="E116" s="75">
        <v>12000</v>
      </c>
    </row>
    <row r="117" spans="1:5" ht="12.75" customHeight="1" x14ac:dyDescent="0.2">
      <c r="A117" s="31">
        <v>116</v>
      </c>
      <c r="B117" s="74">
        <f t="shared" ca="1" si="1"/>
        <v>40535</v>
      </c>
      <c r="C117" s="30" t="s">
        <v>496</v>
      </c>
      <c r="D117" s="30" t="s">
        <v>495</v>
      </c>
      <c r="E117" s="75">
        <v>12000</v>
      </c>
    </row>
    <row r="118" spans="1:5" x14ac:dyDescent="0.2">
      <c r="A118" s="31">
        <v>117</v>
      </c>
      <c r="B118" s="74">
        <f t="shared" ca="1" si="1"/>
        <v>40535</v>
      </c>
      <c r="C118" s="30" t="s">
        <v>486</v>
      </c>
      <c r="D118" s="30" t="s">
        <v>491</v>
      </c>
      <c r="E118" s="75">
        <v>60000</v>
      </c>
    </row>
    <row r="119" spans="1:5" ht="12.75" customHeight="1" x14ac:dyDescent="0.2">
      <c r="A119" s="31">
        <v>118</v>
      </c>
      <c r="B119" s="74">
        <f t="shared" ca="1" si="1"/>
        <v>40536</v>
      </c>
      <c r="C119" s="30" t="s">
        <v>490</v>
      </c>
      <c r="D119" s="30" t="s">
        <v>495</v>
      </c>
      <c r="E119" s="75">
        <v>5000</v>
      </c>
    </row>
    <row r="120" spans="1:5" ht="12.75" customHeight="1" x14ac:dyDescent="0.2">
      <c r="A120" s="31">
        <v>119</v>
      </c>
      <c r="B120" s="74">
        <f t="shared" ca="1" si="1"/>
        <v>40536</v>
      </c>
      <c r="C120" s="30" t="s">
        <v>492</v>
      </c>
      <c r="D120" s="30" t="s">
        <v>499</v>
      </c>
      <c r="E120" s="75">
        <v>13969</v>
      </c>
    </row>
    <row r="121" spans="1:5" ht="12.75" customHeight="1" x14ac:dyDescent="0.2">
      <c r="A121" s="31">
        <v>120</v>
      </c>
      <c r="B121" s="74">
        <f t="shared" ca="1" si="1"/>
        <v>40538</v>
      </c>
      <c r="C121" s="30" t="s">
        <v>498</v>
      </c>
      <c r="D121" s="30" t="s">
        <v>495</v>
      </c>
      <c r="E121" s="75">
        <v>12000</v>
      </c>
    </row>
    <row r="122" spans="1:5" ht="12.75" customHeight="1" x14ac:dyDescent="0.2">
      <c r="A122" s="31">
        <v>121</v>
      </c>
      <c r="B122" s="74">
        <f t="shared" ca="1" si="1"/>
        <v>40538</v>
      </c>
      <c r="C122" s="30" t="s">
        <v>243</v>
      </c>
      <c r="D122" s="30" t="s">
        <v>487</v>
      </c>
      <c r="E122" s="75">
        <v>15000</v>
      </c>
    </row>
    <row r="123" spans="1:5" ht="12.75" customHeight="1" x14ac:dyDescent="0.2">
      <c r="A123" s="31">
        <v>122</v>
      </c>
      <c r="B123" s="74">
        <f t="shared" ca="1" si="1"/>
        <v>40538</v>
      </c>
      <c r="C123" s="30" t="s">
        <v>501</v>
      </c>
      <c r="D123" s="30" t="s">
        <v>499</v>
      </c>
      <c r="E123" s="75">
        <v>28075</v>
      </c>
    </row>
    <row r="124" spans="1:5" ht="12.75" customHeight="1" x14ac:dyDescent="0.2">
      <c r="A124" s="31">
        <v>123</v>
      </c>
      <c r="B124" s="74">
        <f t="shared" ca="1" si="1"/>
        <v>40539</v>
      </c>
      <c r="C124" s="30" t="s">
        <v>494</v>
      </c>
      <c r="D124" s="30" t="s">
        <v>495</v>
      </c>
      <c r="E124" s="75">
        <v>12000</v>
      </c>
    </row>
    <row r="125" spans="1:5" ht="12.75" customHeight="1" x14ac:dyDescent="0.2">
      <c r="A125" s="31">
        <v>124</v>
      </c>
      <c r="B125" s="74">
        <f t="shared" ca="1" si="1"/>
        <v>40539</v>
      </c>
      <c r="C125" s="30" t="s">
        <v>498</v>
      </c>
      <c r="D125" s="30" t="s">
        <v>495</v>
      </c>
      <c r="E125" s="75">
        <v>12000</v>
      </c>
    </row>
    <row r="126" spans="1:5" x14ac:dyDescent="0.2">
      <c r="A126" s="31">
        <v>125</v>
      </c>
      <c r="B126" s="74">
        <f t="shared" ca="1" si="1"/>
        <v>40542</v>
      </c>
      <c r="C126" s="30" t="s">
        <v>492</v>
      </c>
      <c r="D126" s="30" t="s">
        <v>499</v>
      </c>
      <c r="E126" s="75">
        <v>60000</v>
      </c>
    </row>
    <row r="127" spans="1:5" ht="12.75" customHeight="1" x14ac:dyDescent="0.2">
      <c r="A127" s="31">
        <v>126</v>
      </c>
      <c r="B127" s="74">
        <f t="shared" ca="1" si="1"/>
        <v>40543</v>
      </c>
      <c r="C127" s="30" t="s">
        <v>490</v>
      </c>
      <c r="D127" s="30" t="s">
        <v>499</v>
      </c>
      <c r="E127" s="75">
        <v>30652</v>
      </c>
    </row>
    <row r="128" spans="1:5" ht="12.75" customHeight="1" x14ac:dyDescent="0.2">
      <c r="A128" s="31">
        <v>127</v>
      </c>
      <c r="B128" s="74">
        <f t="shared" ca="1" si="1"/>
        <v>40544</v>
      </c>
      <c r="C128" s="30" t="s">
        <v>494</v>
      </c>
      <c r="D128" s="30" t="s">
        <v>491</v>
      </c>
      <c r="E128" s="75">
        <v>10000</v>
      </c>
    </row>
    <row r="129" spans="1:5" ht="12.75" customHeight="1" x14ac:dyDescent="0.2">
      <c r="A129" s="31">
        <v>128</v>
      </c>
      <c r="B129" s="74">
        <f t="shared" ca="1" si="1"/>
        <v>40544</v>
      </c>
      <c r="C129" s="30" t="s">
        <v>501</v>
      </c>
      <c r="D129" s="30" t="s">
        <v>491</v>
      </c>
      <c r="E129" s="75">
        <v>15000</v>
      </c>
    </row>
    <row r="130" spans="1:5" ht="12.75" customHeight="1" x14ac:dyDescent="0.2">
      <c r="A130" s="31">
        <v>129</v>
      </c>
      <c r="B130" s="74">
        <f t="shared" ca="1" si="1"/>
        <v>40547</v>
      </c>
      <c r="C130" s="30" t="s">
        <v>486</v>
      </c>
      <c r="D130" s="30" t="s">
        <v>493</v>
      </c>
      <c r="E130" s="75">
        <v>25000</v>
      </c>
    </row>
    <row r="131" spans="1:5" ht="12.75" customHeight="1" x14ac:dyDescent="0.2">
      <c r="A131" s="31">
        <v>130</v>
      </c>
      <c r="B131" s="74">
        <f t="shared" ca="1" si="1"/>
        <v>40550</v>
      </c>
      <c r="C131" s="30" t="s">
        <v>488</v>
      </c>
      <c r="D131" s="30" t="s">
        <v>495</v>
      </c>
      <c r="E131" s="75">
        <v>12000</v>
      </c>
    </row>
    <row r="132" spans="1:5" ht="12.75" customHeight="1" x14ac:dyDescent="0.2">
      <c r="A132" s="31">
        <v>131</v>
      </c>
      <c r="B132" s="74">
        <f t="shared" ref="B132:B195" ca="1" si="2">IF(RAND()&gt;0.6,B131+INT(1+(RAND()*3)),B131)</f>
        <v>40551</v>
      </c>
      <c r="C132" s="30" t="s">
        <v>490</v>
      </c>
      <c r="D132" s="30" t="s">
        <v>499</v>
      </c>
      <c r="E132" s="75">
        <v>30000</v>
      </c>
    </row>
    <row r="133" spans="1:5" ht="12.75" customHeight="1" x14ac:dyDescent="0.2">
      <c r="A133" s="31">
        <v>132</v>
      </c>
      <c r="B133" s="74">
        <f t="shared" ca="1" si="2"/>
        <v>40551</v>
      </c>
      <c r="C133" s="30" t="s">
        <v>494</v>
      </c>
      <c r="D133" s="30" t="s">
        <v>493</v>
      </c>
      <c r="E133" s="75">
        <v>10000</v>
      </c>
    </row>
    <row r="134" spans="1:5" ht="12.75" customHeight="1" x14ac:dyDescent="0.2">
      <c r="A134" s="31">
        <v>133</v>
      </c>
      <c r="B134" s="74">
        <f t="shared" ca="1" si="2"/>
        <v>40551</v>
      </c>
      <c r="C134" s="30" t="s">
        <v>494</v>
      </c>
      <c r="D134" s="30" t="s">
        <v>499</v>
      </c>
      <c r="E134" s="75">
        <v>10000</v>
      </c>
    </row>
    <row r="135" spans="1:5" ht="12.75" customHeight="1" x14ac:dyDescent="0.2">
      <c r="A135" s="31">
        <v>134</v>
      </c>
      <c r="B135" s="74">
        <f t="shared" ca="1" si="2"/>
        <v>40551</v>
      </c>
      <c r="C135" s="30" t="s">
        <v>501</v>
      </c>
      <c r="D135" s="30" t="s">
        <v>495</v>
      </c>
      <c r="E135" s="75">
        <v>12000</v>
      </c>
    </row>
    <row r="136" spans="1:5" ht="12.75" customHeight="1" x14ac:dyDescent="0.2">
      <c r="A136" s="31">
        <v>135</v>
      </c>
      <c r="B136" s="74">
        <f t="shared" ca="1" si="2"/>
        <v>40552</v>
      </c>
      <c r="C136" s="30" t="s">
        <v>496</v>
      </c>
      <c r="D136" s="30" t="s">
        <v>495</v>
      </c>
      <c r="E136" s="75">
        <v>12000</v>
      </c>
    </row>
    <row r="137" spans="1:5" ht="12.75" customHeight="1" x14ac:dyDescent="0.2">
      <c r="A137" s="31">
        <v>136</v>
      </c>
      <c r="B137" s="74">
        <f t="shared" ca="1" si="2"/>
        <v>40555</v>
      </c>
      <c r="C137" s="30" t="s">
        <v>497</v>
      </c>
      <c r="D137" s="30" t="s">
        <v>499</v>
      </c>
      <c r="E137" s="75">
        <v>30000</v>
      </c>
    </row>
    <row r="138" spans="1:5" ht="12.75" customHeight="1" x14ac:dyDescent="0.2">
      <c r="A138" s="31">
        <v>137</v>
      </c>
      <c r="B138" s="74">
        <f t="shared" ca="1" si="2"/>
        <v>40555</v>
      </c>
      <c r="C138" s="30" t="s">
        <v>496</v>
      </c>
      <c r="D138" s="30" t="s">
        <v>491</v>
      </c>
      <c r="E138" s="75">
        <v>25000</v>
      </c>
    </row>
    <row r="139" spans="1:5" ht="12.75" customHeight="1" x14ac:dyDescent="0.2">
      <c r="A139" s="31">
        <v>138</v>
      </c>
      <c r="B139" s="74">
        <f t="shared" ca="1" si="2"/>
        <v>40555</v>
      </c>
      <c r="C139" s="30" t="s">
        <v>497</v>
      </c>
      <c r="D139" s="30" t="s">
        <v>491</v>
      </c>
      <c r="E139" s="75">
        <v>31828</v>
      </c>
    </row>
    <row r="140" spans="1:5" ht="12.75" customHeight="1" x14ac:dyDescent="0.2">
      <c r="A140" s="31">
        <v>139</v>
      </c>
      <c r="B140" s="74">
        <f t="shared" ca="1" si="2"/>
        <v>40555</v>
      </c>
      <c r="C140" s="30" t="s">
        <v>492</v>
      </c>
      <c r="D140" s="30" t="s">
        <v>493</v>
      </c>
      <c r="E140" s="75">
        <v>50000</v>
      </c>
    </row>
    <row r="141" spans="1:5" ht="12.75" customHeight="1" x14ac:dyDescent="0.2">
      <c r="A141" s="31">
        <v>140</v>
      </c>
      <c r="B141" s="74">
        <f t="shared" ca="1" si="2"/>
        <v>40555</v>
      </c>
      <c r="C141" s="30" t="s">
        <v>243</v>
      </c>
      <c r="D141" s="30" t="s">
        <v>487</v>
      </c>
      <c r="E141" s="75">
        <v>12434</v>
      </c>
    </row>
    <row r="142" spans="1:5" ht="12.75" customHeight="1" x14ac:dyDescent="0.2">
      <c r="A142" s="31">
        <v>141</v>
      </c>
      <c r="B142" s="74">
        <f t="shared" ca="1" si="2"/>
        <v>40558</v>
      </c>
      <c r="C142" s="30" t="s">
        <v>492</v>
      </c>
      <c r="D142" s="30" t="s">
        <v>489</v>
      </c>
      <c r="E142" s="75">
        <v>15000</v>
      </c>
    </row>
    <row r="143" spans="1:5" ht="12.75" customHeight="1" x14ac:dyDescent="0.2">
      <c r="A143" s="31">
        <v>142</v>
      </c>
      <c r="B143" s="74">
        <f t="shared" ca="1" si="2"/>
        <v>40559</v>
      </c>
      <c r="C143" s="30" t="s">
        <v>494</v>
      </c>
      <c r="D143" s="30" t="s">
        <v>491</v>
      </c>
      <c r="E143" s="75">
        <v>29133</v>
      </c>
    </row>
    <row r="144" spans="1:5" ht="12.75" customHeight="1" x14ac:dyDescent="0.2">
      <c r="A144" s="31">
        <v>143</v>
      </c>
      <c r="B144" s="74">
        <f t="shared" ca="1" si="2"/>
        <v>40561</v>
      </c>
      <c r="C144" s="30" t="s">
        <v>496</v>
      </c>
      <c r="D144" s="30" t="s">
        <v>495</v>
      </c>
      <c r="E144" s="75">
        <v>6906</v>
      </c>
    </row>
    <row r="145" spans="1:5" ht="12.75" customHeight="1" x14ac:dyDescent="0.2">
      <c r="A145" s="31">
        <v>144</v>
      </c>
      <c r="B145" s="74">
        <f t="shared" ca="1" si="2"/>
        <v>40561</v>
      </c>
      <c r="C145" s="30" t="s">
        <v>498</v>
      </c>
      <c r="D145" s="30" t="s">
        <v>489</v>
      </c>
      <c r="E145" s="75">
        <v>10000</v>
      </c>
    </row>
    <row r="146" spans="1:5" ht="12.75" customHeight="1" x14ac:dyDescent="0.2">
      <c r="A146" s="31">
        <v>145</v>
      </c>
      <c r="B146" s="74">
        <f t="shared" ca="1" si="2"/>
        <v>40561</v>
      </c>
      <c r="C146" s="30" t="s">
        <v>496</v>
      </c>
      <c r="D146" s="30" t="s">
        <v>487</v>
      </c>
      <c r="E146" s="75">
        <v>16315</v>
      </c>
    </row>
    <row r="147" spans="1:5" ht="12.75" customHeight="1" x14ac:dyDescent="0.2">
      <c r="A147" s="31">
        <v>146</v>
      </c>
      <c r="B147" s="74">
        <f t="shared" ca="1" si="2"/>
        <v>40561</v>
      </c>
      <c r="C147" s="30" t="s">
        <v>497</v>
      </c>
      <c r="D147" s="30" t="s">
        <v>489</v>
      </c>
      <c r="E147" s="75">
        <v>19879</v>
      </c>
    </row>
    <row r="148" spans="1:5" ht="12.75" customHeight="1" x14ac:dyDescent="0.2">
      <c r="A148" s="31">
        <v>147</v>
      </c>
      <c r="B148" s="74">
        <f t="shared" ca="1" si="2"/>
        <v>40561</v>
      </c>
      <c r="C148" s="30" t="s">
        <v>498</v>
      </c>
      <c r="D148" s="30" t="s">
        <v>489</v>
      </c>
      <c r="E148" s="75">
        <v>50000</v>
      </c>
    </row>
    <row r="149" spans="1:5" ht="12.75" customHeight="1" x14ac:dyDescent="0.2">
      <c r="A149" s="31">
        <v>148</v>
      </c>
      <c r="B149" s="74">
        <f t="shared" ca="1" si="2"/>
        <v>40562</v>
      </c>
      <c r="C149" s="30" t="s">
        <v>498</v>
      </c>
      <c r="D149" s="30" t="s">
        <v>493</v>
      </c>
      <c r="E149" s="75">
        <v>31106</v>
      </c>
    </row>
    <row r="150" spans="1:5" ht="12.75" customHeight="1" x14ac:dyDescent="0.2">
      <c r="A150" s="31">
        <v>149</v>
      </c>
      <c r="B150" s="74">
        <f t="shared" ca="1" si="2"/>
        <v>40562</v>
      </c>
      <c r="C150" s="30" t="s">
        <v>243</v>
      </c>
      <c r="D150" s="30" t="s">
        <v>495</v>
      </c>
      <c r="E150" s="75">
        <v>12000</v>
      </c>
    </row>
    <row r="151" spans="1:5" ht="12.75" customHeight="1" x14ac:dyDescent="0.2">
      <c r="A151" s="31">
        <v>150</v>
      </c>
      <c r="B151" s="74">
        <f t="shared" ca="1" si="2"/>
        <v>40562</v>
      </c>
      <c r="C151" s="30" t="s">
        <v>494</v>
      </c>
      <c r="D151" s="30" t="s">
        <v>499</v>
      </c>
      <c r="E151" s="75">
        <v>30000</v>
      </c>
    </row>
    <row r="152" spans="1:5" ht="12.75" customHeight="1" x14ac:dyDescent="0.2">
      <c r="A152" s="31">
        <v>151</v>
      </c>
      <c r="B152" s="74">
        <f t="shared" ca="1" si="2"/>
        <v>40562</v>
      </c>
      <c r="C152" s="30" t="s">
        <v>501</v>
      </c>
      <c r="D152" s="30" t="s">
        <v>495</v>
      </c>
      <c r="E152" s="75">
        <v>12000</v>
      </c>
    </row>
    <row r="153" spans="1:5" x14ac:dyDescent="0.2">
      <c r="A153" s="31">
        <v>152</v>
      </c>
      <c r="B153" s="74">
        <f t="shared" ca="1" si="2"/>
        <v>40562</v>
      </c>
      <c r="C153" s="30" t="s">
        <v>496</v>
      </c>
      <c r="D153" s="30" t="s">
        <v>487</v>
      </c>
      <c r="E153" s="75">
        <v>60000</v>
      </c>
    </row>
    <row r="154" spans="1:5" ht="12.75" customHeight="1" x14ac:dyDescent="0.2">
      <c r="A154" s="31">
        <v>153</v>
      </c>
      <c r="B154" s="74">
        <f t="shared" ca="1" si="2"/>
        <v>40562</v>
      </c>
      <c r="C154" s="30" t="s">
        <v>492</v>
      </c>
      <c r="D154" s="30" t="s">
        <v>491</v>
      </c>
      <c r="E154" s="75">
        <v>30000</v>
      </c>
    </row>
    <row r="155" spans="1:5" ht="12.75" customHeight="1" x14ac:dyDescent="0.2">
      <c r="A155" s="31">
        <v>154</v>
      </c>
      <c r="B155" s="74">
        <f t="shared" ca="1" si="2"/>
        <v>40562</v>
      </c>
      <c r="C155" s="30" t="s">
        <v>501</v>
      </c>
      <c r="D155" s="30" t="s">
        <v>487</v>
      </c>
      <c r="E155" s="75">
        <v>30000</v>
      </c>
    </row>
    <row r="156" spans="1:5" ht="12.75" customHeight="1" x14ac:dyDescent="0.2">
      <c r="A156" s="31">
        <v>155</v>
      </c>
      <c r="B156" s="74">
        <f t="shared" ca="1" si="2"/>
        <v>40563</v>
      </c>
      <c r="C156" s="30" t="s">
        <v>496</v>
      </c>
      <c r="D156" s="30" t="s">
        <v>495</v>
      </c>
      <c r="E156" s="75">
        <v>12000</v>
      </c>
    </row>
    <row r="157" spans="1:5" ht="12.75" customHeight="1" x14ac:dyDescent="0.2">
      <c r="A157" s="31">
        <v>156</v>
      </c>
      <c r="B157" s="74">
        <f t="shared" ca="1" si="2"/>
        <v>40563</v>
      </c>
      <c r="C157" s="30" t="s">
        <v>243</v>
      </c>
      <c r="D157" s="30" t="s">
        <v>499</v>
      </c>
      <c r="E157" s="75">
        <v>5000</v>
      </c>
    </row>
    <row r="158" spans="1:5" ht="12.75" customHeight="1" x14ac:dyDescent="0.2">
      <c r="A158" s="31">
        <v>157</v>
      </c>
      <c r="B158" s="74">
        <f t="shared" ca="1" si="2"/>
        <v>40566</v>
      </c>
      <c r="C158" s="30" t="s">
        <v>494</v>
      </c>
      <c r="D158" s="30" t="s">
        <v>495</v>
      </c>
      <c r="E158" s="75">
        <v>12000</v>
      </c>
    </row>
    <row r="159" spans="1:5" ht="12.75" customHeight="1" x14ac:dyDescent="0.2">
      <c r="A159" s="31">
        <v>158</v>
      </c>
      <c r="B159" s="74">
        <f t="shared" ca="1" si="2"/>
        <v>40566</v>
      </c>
      <c r="C159" s="30" t="s">
        <v>501</v>
      </c>
      <c r="D159" s="30" t="s">
        <v>499</v>
      </c>
      <c r="E159" s="75">
        <v>50000</v>
      </c>
    </row>
    <row r="160" spans="1:5" ht="12.75" customHeight="1" x14ac:dyDescent="0.2">
      <c r="A160" s="31">
        <v>159</v>
      </c>
      <c r="B160" s="74">
        <f t="shared" ca="1" si="2"/>
        <v>40566</v>
      </c>
      <c r="C160" s="30" t="s">
        <v>496</v>
      </c>
      <c r="D160" s="30" t="s">
        <v>495</v>
      </c>
      <c r="E160" s="75">
        <v>12000</v>
      </c>
    </row>
    <row r="161" spans="1:5" ht="12.75" customHeight="1" x14ac:dyDescent="0.2">
      <c r="A161" s="31">
        <v>160</v>
      </c>
      <c r="B161" s="74">
        <f t="shared" ca="1" si="2"/>
        <v>40568</v>
      </c>
      <c r="C161" s="30" t="s">
        <v>501</v>
      </c>
      <c r="D161" s="30" t="s">
        <v>499</v>
      </c>
      <c r="E161" s="75">
        <v>10000</v>
      </c>
    </row>
    <row r="162" spans="1:5" ht="12.75" customHeight="1" x14ac:dyDescent="0.2">
      <c r="A162" s="31">
        <v>161</v>
      </c>
      <c r="B162" s="74">
        <f t="shared" ca="1" si="2"/>
        <v>40568</v>
      </c>
      <c r="C162" s="30" t="s">
        <v>497</v>
      </c>
      <c r="D162" s="30" t="s">
        <v>487</v>
      </c>
      <c r="E162" s="75">
        <v>25000</v>
      </c>
    </row>
    <row r="163" spans="1:5" ht="12.75" customHeight="1" x14ac:dyDescent="0.2">
      <c r="A163" s="31">
        <v>162</v>
      </c>
      <c r="B163" s="74">
        <f t="shared" ca="1" si="2"/>
        <v>40568</v>
      </c>
      <c r="C163" s="30" t="s">
        <v>486</v>
      </c>
      <c r="D163" s="30" t="s">
        <v>487</v>
      </c>
      <c r="E163" s="75">
        <v>30000</v>
      </c>
    </row>
    <row r="164" spans="1:5" ht="12.75" customHeight="1" x14ac:dyDescent="0.2">
      <c r="A164" s="31">
        <v>163</v>
      </c>
      <c r="B164" s="74">
        <f t="shared" ca="1" si="2"/>
        <v>40569</v>
      </c>
      <c r="C164" s="30" t="s">
        <v>243</v>
      </c>
      <c r="D164" s="30" t="s">
        <v>487</v>
      </c>
      <c r="E164" s="75">
        <v>30000</v>
      </c>
    </row>
    <row r="165" spans="1:5" x14ac:dyDescent="0.2">
      <c r="A165" s="31">
        <v>164</v>
      </c>
      <c r="B165" s="74">
        <f t="shared" ca="1" si="2"/>
        <v>40569</v>
      </c>
      <c r="C165" s="30" t="s">
        <v>494</v>
      </c>
      <c r="D165" s="30" t="s">
        <v>493</v>
      </c>
      <c r="E165" s="75">
        <v>60000</v>
      </c>
    </row>
    <row r="166" spans="1:5" ht="12.75" customHeight="1" x14ac:dyDescent="0.2">
      <c r="A166" s="31">
        <v>165</v>
      </c>
      <c r="B166" s="74">
        <f t="shared" ca="1" si="2"/>
        <v>40569</v>
      </c>
      <c r="C166" s="30" t="s">
        <v>501</v>
      </c>
      <c r="D166" s="30" t="s">
        <v>491</v>
      </c>
      <c r="E166" s="75">
        <v>32845</v>
      </c>
    </row>
    <row r="167" spans="1:5" ht="12.75" customHeight="1" x14ac:dyDescent="0.2">
      <c r="A167" s="31">
        <v>166</v>
      </c>
      <c r="B167" s="74">
        <f t="shared" ca="1" si="2"/>
        <v>40569</v>
      </c>
      <c r="C167" s="30" t="s">
        <v>498</v>
      </c>
      <c r="D167" s="30" t="s">
        <v>499</v>
      </c>
      <c r="E167" s="75">
        <v>10000</v>
      </c>
    </row>
    <row r="168" spans="1:5" ht="12.75" customHeight="1" x14ac:dyDescent="0.2">
      <c r="A168" s="31">
        <v>167</v>
      </c>
      <c r="B168" s="74">
        <f t="shared" ca="1" si="2"/>
        <v>40570</v>
      </c>
      <c r="C168" s="30" t="s">
        <v>492</v>
      </c>
      <c r="D168" s="30" t="s">
        <v>495</v>
      </c>
      <c r="E168" s="75">
        <v>12000</v>
      </c>
    </row>
    <row r="169" spans="1:5" ht="12.75" customHeight="1" x14ac:dyDescent="0.2">
      <c r="A169" s="31">
        <v>168</v>
      </c>
      <c r="B169" s="74">
        <f t="shared" ca="1" si="2"/>
        <v>40570</v>
      </c>
      <c r="C169" s="30" t="s">
        <v>490</v>
      </c>
      <c r="D169" s="30" t="s">
        <v>499</v>
      </c>
      <c r="E169" s="75">
        <v>25000</v>
      </c>
    </row>
    <row r="170" spans="1:5" ht="12.75" customHeight="1" x14ac:dyDescent="0.2">
      <c r="A170" s="31">
        <v>169</v>
      </c>
      <c r="B170" s="74">
        <f t="shared" ca="1" si="2"/>
        <v>40570</v>
      </c>
      <c r="C170" s="30" t="s">
        <v>501</v>
      </c>
      <c r="D170" s="30" t="s">
        <v>499</v>
      </c>
      <c r="E170" s="75">
        <v>33993</v>
      </c>
    </row>
    <row r="171" spans="1:5" ht="12.75" customHeight="1" x14ac:dyDescent="0.2">
      <c r="A171" s="31">
        <v>170</v>
      </c>
      <c r="B171" s="74">
        <f t="shared" ca="1" si="2"/>
        <v>40570</v>
      </c>
      <c r="C171" s="30" t="s">
        <v>494</v>
      </c>
      <c r="D171" s="30" t="s">
        <v>495</v>
      </c>
      <c r="E171" s="75">
        <v>12000</v>
      </c>
    </row>
    <row r="172" spans="1:5" ht="12.75" customHeight="1" x14ac:dyDescent="0.2">
      <c r="A172" s="31">
        <v>171</v>
      </c>
      <c r="B172" s="74">
        <f t="shared" ca="1" si="2"/>
        <v>40570</v>
      </c>
      <c r="C172" s="30" t="s">
        <v>496</v>
      </c>
      <c r="D172" s="30" t="s">
        <v>487</v>
      </c>
      <c r="E172" s="75">
        <v>5000</v>
      </c>
    </row>
    <row r="173" spans="1:5" ht="12.75" customHeight="1" x14ac:dyDescent="0.2">
      <c r="A173" s="31">
        <v>172</v>
      </c>
      <c r="B173" s="74">
        <f t="shared" ca="1" si="2"/>
        <v>40570</v>
      </c>
      <c r="C173" s="30" t="s">
        <v>497</v>
      </c>
      <c r="D173" s="30" t="s">
        <v>495</v>
      </c>
      <c r="E173" s="75">
        <v>11164</v>
      </c>
    </row>
    <row r="174" spans="1:5" ht="12.75" customHeight="1" x14ac:dyDescent="0.2">
      <c r="A174" s="31">
        <v>173</v>
      </c>
      <c r="B174" s="74">
        <f t="shared" ca="1" si="2"/>
        <v>40572</v>
      </c>
      <c r="C174" s="30" t="s">
        <v>492</v>
      </c>
      <c r="D174" s="30" t="s">
        <v>495</v>
      </c>
      <c r="E174" s="75">
        <v>12000</v>
      </c>
    </row>
    <row r="175" spans="1:5" ht="12.75" customHeight="1" x14ac:dyDescent="0.2">
      <c r="A175" s="31">
        <v>174</v>
      </c>
      <c r="B175" s="74">
        <f t="shared" ca="1" si="2"/>
        <v>40573</v>
      </c>
      <c r="C175" s="30" t="s">
        <v>486</v>
      </c>
      <c r="D175" s="30" t="s">
        <v>499</v>
      </c>
      <c r="E175" s="75">
        <v>28062</v>
      </c>
    </row>
    <row r="176" spans="1:5" ht="12.75" customHeight="1" x14ac:dyDescent="0.2">
      <c r="A176" s="31">
        <v>175</v>
      </c>
      <c r="B176" s="74">
        <f t="shared" ca="1" si="2"/>
        <v>40574</v>
      </c>
      <c r="C176" s="30" t="s">
        <v>488</v>
      </c>
      <c r="D176" s="30" t="s">
        <v>495</v>
      </c>
      <c r="E176" s="75">
        <v>12000</v>
      </c>
    </row>
    <row r="177" spans="1:5" x14ac:dyDescent="0.2">
      <c r="A177" s="31">
        <v>176</v>
      </c>
      <c r="B177" s="74">
        <f t="shared" ca="1" si="2"/>
        <v>40576</v>
      </c>
      <c r="C177" s="30" t="s">
        <v>492</v>
      </c>
      <c r="D177" s="30" t="s">
        <v>499</v>
      </c>
      <c r="E177" s="75">
        <v>60000</v>
      </c>
    </row>
    <row r="178" spans="1:5" ht="12.75" customHeight="1" x14ac:dyDescent="0.2">
      <c r="A178" s="31">
        <v>177</v>
      </c>
      <c r="B178" s="74">
        <f t="shared" ca="1" si="2"/>
        <v>40576</v>
      </c>
      <c r="C178" s="30" t="s">
        <v>497</v>
      </c>
      <c r="D178" s="30" t="s">
        <v>491</v>
      </c>
      <c r="E178" s="75">
        <v>15000</v>
      </c>
    </row>
    <row r="179" spans="1:5" ht="12.75" customHeight="1" x14ac:dyDescent="0.2">
      <c r="A179" s="31">
        <v>178</v>
      </c>
      <c r="B179" s="74">
        <f t="shared" ca="1" si="2"/>
        <v>40579</v>
      </c>
      <c r="C179" s="30" t="s">
        <v>494</v>
      </c>
      <c r="D179" s="30" t="s">
        <v>491</v>
      </c>
      <c r="E179" s="75">
        <v>10000</v>
      </c>
    </row>
    <row r="180" spans="1:5" ht="12.75" customHeight="1" x14ac:dyDescent="0.2">
      <c r="A180" s="31">
        <v>179</v>
      </c>
      <c r="B180" s="74">
        <f t="shared" ca="1" si="2"/>
        <v>40579</v>
      </c>
      <c r="C180" s="30" t="s">
        <v>243</v>
      </c>
      <c r="D180" s="30" t="s">
        <v>493</v>
      </c>
      <c r="E180" s="75">
        <v>10000</v>
      </c>
    </row>
    <row r="181" spans="1:5" ht="12.75" customHeight="1" x14ac:dyDescent="0.2">
      <c r="A181" s="31">
        <v>180</v>
      </c>
      <c r="B181" s="74">
        <f t="shared" ca="1" si="2"/>
        <v>40581</v>
      </c>
      <c r="C181" s="30" t="s">
        <v>496</v>
      </c>
      <c r="D181" s="30" t="s">
        <v>487</v>
      </c>
      <c r="E181" s="75">
        <v>51039</v>
      </c>
    </row>
    <row r="182" spans="1:5" ht="12.75" customHeight="1" x14ac:dyDescent="0.2">
      <c r="A182" s="31">
        <v>181</v>
      </c>
      <c r="B182" s="74">
        <f t="shared" ca="1" si="2"/>
        <v>40581</v>
      </c>
      <c r="C182" s="30" t="s">
        <v>496</v>
      </c>
      <c r="D182" s="30" t="s">
        <v>495</v>
      </c>
      <c r="E182" s="75">
        <v>12000</v>
      </c>
    </row>
    <row r="183" spans="1:5" ht="12.75" customHeight="1" x14ac:dyDescent="0.2">
      <c r="A183" s="31">
        <v>182</v>
      </c>
      <c r="B183" s="74">
        <f t="shared" ca="1" si="2"/>
        <v>40582</v>
      </c>
      <c r="C183" s="30" t="s">
        <v>494</v>
      </c>
      <c r="D183" s="30" t="s">
        <v>495</v>
      </c>
      <c r="E183" s="75">
        <v>12000</v>
      </c>
    </row>
    <row r="184" spans="1:5" ht="12.75" customHeight="1" x14ac:dyDescent="0.2">
      <c r="A184" s="31">
        <v>183</v>
      </c>
      <c r="B184" s="74">
        <f t="shared" ca="1" si="2"/>
        <v>40582</v>
      </c>
      <c r="C184" s="30" t="s">
        <v>494</v>
      </c>
      <c r="D184" s="30" t="s">
        <v>499</v>
      </c>
      <c r="E184" s="75">
        <v>5000</v>
      </c>
    </row>
    <row r="185" spans="1:5" ht="12.75" customHeight="1" x14ac:dyDescent="0.2">
      <c r="A185" s="31">
        <v>184</v>
      </c>
      <c r="B185" s="74">
        <f t="shared" ca="1" si="2"/>
        <v>40585</v>
      </c>
      <c r="C185" s="30" t="s">
        <v>486</v>
      </c>
      <c r="D185" s="30" t="s">
        <v>495</v>
      </c>
      <c r="E185" s="75">
        <v>10000</v>
      </c>
    </row>
    <row r="186" spans="1:5" ht="12.75" customHeight="1" x14ac:dyDescent="0.2">
      <c r="A186" s="31">
        <v>185</v>
      </c>
      <c r="B186" s="74">
        <f t="shared" ca="1" si="2"/>
        <v>40585</v>
      </c>
      <c r="C186" s="30" t="s">
        <v>501</v>
      </c>
      <c r="D186" s="30" t="s">
        <v>495</v>
      </c>
      <c r="E186" s="75">
        <v>5000</v>
      </c>
    </row>
    <row r="187" spans="1:5" ht="12.75" customHeight="1" x14ac:dyDescent="0.2">
      <c r="A187" s="31">
        <v>186</v>
      </c>
      <c r="B187" s="74">
        <f t="shared" ca="1" si="2"/>
        <v>40585</v>
      </c>
      <c r="C187" s="30" t="s">
        <v>501</v>
      </c>
      <c r="D187" s="30" t="s">
        <v>499</v>
      </c>
      <c r="E187" s="75">
        <v>10000</v>
      </c>
    </row>
    <row r="188" spans="1:5" ht="12.75" customHeight="1" x14ac:dyDescent="0.2">
      <c r="A188" s="31">
        <v>187</v>
      </c>
      <c r="B188" s="74">
        <f t="shared" ca="1" si="2"/>
        <v>40585</v>
      </c>
      <c r="C188" s="30" t="s">
        <v>501</v>
      </c>
      <c r="D188" s="30" t="s">
        <v>487</v>
      </c>
      <c r="E188" s="75">
        <v>15000</v>
      </c>
    </row>
    <row r="189" spans="1:5" ht="12.75" customHeight="1" x14ac:dyDescent="0.2">
      <c r="A189" s="31">
        <v>188</v>
      </c>
      <c r="B189" s="74">
        <f t="shared" ca="1" si="2"/>
        <v>40585</v>
      </c>
      <c r="C189" s="30" t="s">
        <v>498</v>
      </c>
      <c r="D189" s="30" t="s">
        <v>487</v>
      </c>
      <c r="E189" s="75">
        <v>25000</v>
      </c>
    </row>
    <row r="190" spans="1:5" ht="12.75" customHeight="1" x14ac:dyDescent="0.2">
      <c r="A190" s="31">
        <v>189</v>
      </c>
      <c r="B190" s="74">
        <f t="shared" ca="1" si="2"/>
        <v>40585</v>
      </c>
      <c r="C190" s="30" t="s">
        <v>490</v>
      </c>
      <c r="D190" s="30" t="s">
        <v>493</v>
      </c>
      <c r="E190" s="75">
        <v>34119</v>
      </c>
    </row>
    <row r="191" spans="1:5" ht="12.75" customHeight="1" x14ac:dyDescent="0.2">
      <c r="A191" s="31">
        <v>190</v>
      </c>
      <c r="B191" s="74">
        <f t="shared" ca="1" si="2"/>
        <v>40585</v>
      </c>
      <c r="C191" s="30" t="s">
        <v>488</v>
      </c>
      <c r="D191" s="30" t="s">
        <v>491</v>
      </c>
      <c r="E191" s="75">
        <v>50000</v>
      </c>
    </row>
    <row r="192" spans="1:5" ht="12.75" customHeight="1" x14ac:dyDescent="0.2">
      <c r="A192" s="31">
        <v>191</v>
      </c>
      <c r="B192" s="74">
        <f t="shared" ca="1" si="2"/>
        <v>40585</v>
      </c>
      <c r="C192" s="30" t="s">
        <v>492</v>
      </c>
      <c r="D192" s="30" t="s">
        <v>493</v>
      </c>
      <c r="E192" s="75">
        <v>34386</v>
      </c>
    </row>
    <row r="193" spans="1:5" x14ac:dyDescent="0.2">
      <c r="A193" s="31">
        <v>192</v>
      </c>
      <c r="B193" s="74">
        <f t="shared" ca="1" si="2"/>
        <v>40587</v>
      </c>
      <c r="C193" s="30" t="s">
        <v>492</v>
      </c>
      <c r="D193" s="30" t="s">
        <v>491</v>
      </c>
      <c r="E193" s="75">
        <v>64811</v>
      </c>
    </row>
    <row r="194" spans="1:5" ht="12.75" customHeight="1" x14ac:dyDescent="0.2">
      <c r="A194" s="31">
        <v>193</v>
      </c>
      <c r="B194" s="74">
        <f t="shared" ca="1" si="2"/>
        <v>40588</v>
      </c>
      <c r="C194" s="30" t="s">
        <v>501</v>
      </c>
      <c r="D194" s="30" t="s">
        <v>495</v>
      </c>
      <c r="E194" s="75">
        <v>5000</v>
      </c>
    </row>
    <row r="195" spans="1:5" ht="12.75" customHeight="1" x14ac:dyDescent="0.2">
      <c r="A195" s="31">
        <v>194</v>
      </c>
      <c r="B195" s="74">
        <f t="shared" ca="1" si="2"/>
        <v>40591</v>
      </c>
      <c r="C195" s="30" t="s">
        <v>501</v>
      </c>
      <c r="D195" s="30" t="s">
        <v>491</v>
      </c>
      <c r="E195" s="75">
        <v>10000</v>
      </c>
    </row>
    <row r="196" spans="1:5" ht="12.75" customHeight="1" x14ac:dyDescent="0.2">
      <c r="A196" s="31">
        <v>195</v>
      </c>
      <c r="B196" s="74">
        <f t="shared" ref="B196:B259" ca="1" si="3">IF(RAND()&gt;0.6,B195+INT(1+(RAND()*3)),B195)</f>
        <v>40591</v>
      </c>
      <c r="C196" s="30" t="s">
        <v>501</v>
      </c>
      <c r="D196" s="30" t="s">
        <v>491</v>
      </c>
      <c r="E196" s="75">
        <v>5000</v>
      </c>
    </row>
    <row r="197" spans="1:5" ht="12.75" customHeight="1" x14ac:dyDescent="0.2">
      <c r="A197" s="31">
        <v>196</v>
      </c>
      <c r="B197" s="74">
        <f t="shared" ca="1" si="3"/>
        <v>40591</v>
      </c>
      <c r="C197" s="30" t="s">
        <v>498</v>
      </c>
      <c r="D197" s="30" t="s">
        <v>493</v>
      </c>
      <c r="E197" s="75">
        <v>10000</v>
      </c>
    </row>
    <row r="198" spans="1:5" ht="12.75" customHeight="1" x14ac:dyDescent="0.2">
      <c r="A198" s="31">
        <v>197</v>
      </c>
      <c r="B198" s="74">
        <f t="shared" ca="1" si="3"/>
        <v>40592</v>
      </c>
      <c r="C198" s="30" t="s">
        <v>488</v>
      </c>
      <c r="D198" s="30" t="s">
        <v>491</v>
      </c>
      <c r="E198" s="75">
        <v>10000</v>
      </c>
    </row>
    <row r="199" spans="1:5" ht="12.75" customHeight="1" x14ac:dyDescent="0.2">
      <c r="A199" s="31">
        <v>198</v>
      </c>
      <c r="B199" s="74">
        <f t="shared" ca="1" si="3"/>
        <v>40592</v>
      </c>
      <c r="C199" s="30" t="s">
        <v>492</v>
      </c>
      <c r="D199" s="30" t="s">
        <v>493</v>
      </c>
      <c r="E199" s="75">
        <v>16820</v>
      </c>
    </row>
    <row r="200" spans="1:5" ht="12.75" customHeight="1" x14ac:dyDescent="0.2">
      <c r="A200" s="31">
        <v>199</v>
      </c>
      <c r="B200" s="74">
        <f t="shared" ca="1" si="3"/>
        <v>40592</v>
      </c>
      <c r="C200" s="30" t="s">
        <v>492</v>
      </c>
      <c r="D200" s="30" t="s">
        <v>495</v>
      </c>
      <c r="E200" s="75">
        <v>12000</v>
      </c>
    </row>
    <row r="201" spans="1:5" ht="12.75" customHeight="1" x14ac:dyDescent="0.2">
      <c r="A201" s="31">
        <v>200</v>
      </c>
      <c r="B201" s="74">
        <f t="shared" ca="1" si="3"/>
        <v>40592</v>
      </c>
      <c r="C201" s="30" t="s">
        <v>486</v>
      </c>
      <c r="D201" s="30" t="s">
        <v>495</v>
      </c>
      <c r="E201" s="75">
        <v>12000</v>
      </c>
    </row>
    <row r="202" spans="1:5" ht="12.75" customHeight="1" x14ac:dyDescent="0.2">
      <c r="A202" s="31">
        <v>201</v>
      </c>
      <c r="B202" s="74">
        <f t="shared" ca="1" si="3"/>
        <v>40592</v>
      </c>
      <c r="C202" s="30" t="s">
        <v>501</v>
      </c>
      <c r="D202" s="30" t="s">
        <v>487</v>
      </c>
      <c r="E202" s="75">
        <v>30000</v>
      </c>
    </row>
    <row r="203" spans="1:5" ht="12.75" customHeight="1" x14ac:dyDescent="0.2">
      <c r="A203" s="31">
        <v>202</v>
      </c>
      <c r="B203" s="74">
        <f t="shared" ca="1" si="3"/>
        <v>40595</v>
      </c>
      <c r="C203" s="30" t="s">
        <v>486</v>
      </c>
      <c r="D203" s="30" t="s">
        <v>487</v>
      </c>
      <c r="E203" s="75">
        <v>50393</v>
      </c>
    </row>
    <row r="204" spans="1:5" ht="12.75" customHeight="1" x14ac:dyDescent="0.2">
      <c r="A204" s="31">
        <v>203</v>
      </c>
      <c r="B204" s="74">
        <f t="shared" ca="1" si="3"/>
        <v>40595</v>
      </c>
      <c r="C204" s="30" t="s">
        <v>488</v>
      </c>
      <c r="D204" s="30" t="s">
        <v>499</v>
      </c>
      <c r="E204" s="75">
        <v>50000</v>
      </c>
    </row>
    <row r="205" spans="1:5" x14ac:dyDescent="0.2">
      <c r="A205" s="31">
        <v>204</v>
      </c>
      <c r="B205" s="74">
        <f t="shared" ca="1" si="3"/>
        <v>40595</v>
      </c>
      <c r="C205" s="30" t="s">
        <v>490</v>
      </c>
      <c r="D205" s="30" t="s">
        <v>491</v>
      </c>
      <c r="E205" s="75">
        <v>60000</v>
      </c>
    </row>
    <row r="206" spans="1:5" ht="12.75" customHeight="1" x14ac:dyDescent="0.2">
      <c r="A206" s="31">
        <v>205</v>
      </c>
      <c r="B206" s="74">
        <f t="shared" ca="1" si="3"/>
        <v>40595</v>
      </c>
      <c r="C206" s="30" t="s">
        <v>492</v>
      </c>
      <c r="D206" s="30" t="s">
        <v>491</v>
      </c>
      <c r="E206" s="75">
        <v>30000</v>
      </c>
    </row>
    <row r="207" spans="1:5" ht="12.75" customHeight="1" x14ac:dyDescent="0.2">
      <c r="A207" s="31">
        <v>206</v>
      </c>
      <c r="B207" s="74">
        <f t="shared" ca="1" si="3"/>
        <v>40595</v>
      </c>
      <c r="C207" s="30" t="s">
        <v>494</v>
      </c>
      <c r="D207" s="30" t="s">
        <v>487</v>
      </c>
      <c r="E207" s="75">
        <v>29108</v>
      </c>
    </row>
    <row r="208" spans="1:5" ht="12.75" customHeight="1" x14ac:dyDescent="0.2">
      <c r="A208" s="31">
        <v>207</v>
      </c>
      <c r="B208" s="74">
        <f t="shared" ca="1" si="3"/>
        <v>40595</v>
      </c>
      <c r="C208" s="30" t="s">
        <v>490</v>
      </c>
      <c r="D208" s="30" t="s">
        <v>495</v>
      </c>
      <c r="E208" s="75">
        <v>12000</v>
      </c>
    </row>
    <row r="209" spans="1:5" ht="12.75" customHeight="1" x14ac:dyDescent="0.2">
      <c r="A209" s="31">
        <v>208</v>
      </c>
      <c r="B209" s="74">
        <f t="shared" ca="1" si="3"/>
        <v>40595</v>
      </c>
      <c r="C209" s="30" t="s">
        <v>494</v>
      </c>
      <c r="D209" s="30" t="s">
        <v>493</v>
      </c>
      <c r="E209" s="75">
        <v>10000</v>
      </c>
    </row>
    <row r="210" spans="1:5" ht="12.75" customHeight="1" x14ac:dyDescent="0.2">
      <c r="A210" s="31">
        <v>209</v>
      </c>
      <c r="B210" s="74">
        <f t="shared" ca="1" si="3"/>
        <v>40595</v>
      </c>
      <c r="C210" s="30" t="s">
        <v>492</v>
      </c>
      <c r="D210" s="30" t="s">
        <v>487</v>
      </c>
      <c r="E210" s="75">
        <v>30912</v>
      </c>
    </row>
    <row r="211" spans="1:5" ht="12.75" customHeight="1" x14ac:dyDescent="0.2">
      <c r="A211" s="31">
        <v>210</v>
      </c>
      <c r="B211" s="74">
        <f t="shared" ca="1" si="3"/>
        <v>40595</v>
      </c>
      <c r="C211" s="30" t="s">
        <v>486</v>
      </c>
      <c r="D211" s="30" t="s">
        <v>493</v>
      </c>
      <c r="E211" s="75">
        <v>41842</v>
      </c>
    </row>
    <row r="212" spans="1:5" x14ac:dyDescent="0.2">
      <c r="A212" s="31">
        <v>211</v>
      </c>
      <c r="B212" s="74">
        <f t="shared" ca="1" si="3"/>
        <v>40596</v>
      </c>
      <c r="C212" s="30" t="s">
        <v>492</v>
      </c>
      <c r="D212" s="30" t="s">
        <v>489</v>
      </c>
      <c r="E212" s="75">
        <v>60000</v>
      </c>
    </row>
    <row r="213" spans="1:5" ht="12.75" customHeight="1" x14ac:dyDescent="0.2">
      <c r="A213" s="31">
        <v>212</v>
      </c>
      <c r="B213" s="74">
        <f t="shared" ca="1" si="3"/>
        <v>40596</v>
      </c>
      <c r="C213" s="30" t="s">
        <v>488</v>
      </c>
      <c r="D213" s="30" t="s">
        <v>495</v>
      </c>
      <c r="E213" s="75">
        <v>12000</v>
      </c>
    </row>
    <row r="214" spans="1:5" x14ac:dyDescent="0.2">
      <c r="A214" s="31">
        <v>213</v>
      </c>
      <c r="B214" s="74">
        <f t="shared" ca="1" si="3"/>
        <v>40596</v>
      </c>
      <c r="C214" s="30" t="s">
        <v>501</v>
      </c>
      <c r="D214" s="30" t="s">
        <v>491</v>
      </c>
      <c r="E214" s="75">
        <v>60000</v>
      </c>
    </row>
    <row r="215" spans="1:5" ht="12.75" customHeight="1" x14ac:dyDescent="0.2">
      <c r="A215" s="31">
        <v>214</v>
      </c>
      <c r="B215" s="74">
        <f t="shared" ca="1" si="3"/>
        <v>40596</v>
      </c>
      <c r="C215" s="30" t="s">
        <v>501</v>
      </c>
      <c r="D215" s="30" t="s">
        <v>495</v>
      </c>
      <c r="E215" s="75">
        <v>12000</v>
      </c>
    </row>
    <row r="216" spans="1:5" ht="12.75" customHeight="1" x14ac:dyDescent="0.2">
      <c r="A216" s="31">
        <v>215</v>
      </c>
      <c r="B216" s="74">
        <f t="shared" ca="1" si="3"/>
        <v>40596</v>
      </c>
      <c r="C216" s="30" t="s">
        <v>498</v>
      </c>
      <c r="D216" s="30" t="s">
        <v>487</v>
      </c>
      <c r="E216" s="75">
        <v>39012</v>
      </c>
    </row>
    <row r="217" spans="1:5" ht="12.75" customHeight="1" x14ac:dyDescent="0.2">
      <c r="A217" s="31">
        <v>216</v>
      </c>
      <c r="B217" s="74">
        <f t="shared" ca="1" si="3"/>
        <v>40596</v>
      </c>
      <c r="C217" s="30" t="s">
        <v>490</v>
      </c>
      <c r="D217" s="30" t="s">
        <v>489</v>
      </c>
      <c r="E217" s="75">
        <v>30000</v>
      </c>
    </row>
    <row r="218" spans="1:5" ht="12.75" customHeight="1" x14ac:dyDescent="0.2">
      <c r="A218" s="31">
        <v>217</v>
      </c>
      <c r="B218" s="74">
        <f t="shared" ca="1" si="3"/>
        <v>40596</v>
      </c>
      <c r="C218" s="30" t="s">
        <v>488</v>
      </c>
      <c r="D218" s="30" t="s">
        <v>487</v>
      </c>
      <c r="E218" s="75">
        <v>25000</v>
      </c>
    </row>
    <row r="219" spans="1:5" ht="12.75" customHeight="1" x14ac:dyDescent="0.2">
      <c r="A219" s="31">
        <v>218</v>
      </c>
      <c r="B219" s="74">
        <f t="shared" ca="1" si="3"/>
        <v>40596</v>
      </c>
      <c r="C219" s="30" t="s">
        <v>492</v>
      </c>
      <c r="D219" s="30" t="s">
        <v>489</v>
      </c>
      <c r="E219" s="75">
        <v>13644</v>
      </c>
    </row>
    <row r="220" spans="1:5" ht="12.75" customHeight="1" x14ac:dyDescent="0.2">
      <c r="A220" s="31">
        <v>219</v>
      </c>
      <c r="B220" s="74">
        <f t="shared" ca="1" si="3"/>
        <v>40596</v>
      </c>
      <c r="C220" s="30" t="s">
        <v>486</v>
      </c>
      <c r="D220" s="30" t="s">
        <v>493</v>
      </c>
      <c r="E220" s="75">
        <v>40000</v>
      </c>
    </row>
    <row r="221" spans="1:5" ht="12.75" customHeight="1" x14ac:dyDescent="0.2">
      <c r="A221" s="31">
        <v>220</v>
      </c>
      <c r="B221" s="74">
        <f t="shared" ca="1" si="3"/>
        <v>40596</v>
      </c>
      <c r="C221" s="30" t="s">
        <v>488</v>
      </c>
      <c r="D221" s="30" t="s">
        <v>495</v>
      </c>
      <c r="E221" s="75">
        <v>12000</v>
      </c>
    </row>
    <row r="222" spans="1:5" x14ac:dyDescent="0.2">
      <c r="A222" s="31">
        <v>221</v>
      </c>
      <c r="B222" s="74">
        <f t="shared" ca="1" si="3"/>
        <v>40596</v>
      </c>
      <c r="C222" s="30" t="s">
        <v>490</v>
      </c>
      <c r="D222" s="30" t="s">
        <v>499</v>
      </c>
      <c r="E222" s="75">
        <v>60000</v>
      </c>
    </row>
    <row r="223" spans="1:5" x14ac:dyDescent="0.2">
      <c r="A223" s="31">
        <v>222</v>
      </c>
      <c r="B223" s="74">
        <f t="shared" ca="1" si="3"/>
        <v>40596</v>
      </c>
      <c r="C223" s="30" t="s">
        <v>497</v>
      </c>
      <c r="D223" s="30" t="s">
        <v>487</v>
      </c>
      <c r="E223" s="75">
        <v>60000</v>
      </c>
    </row>
    <row r="224" spans="1:5" ht="12.75" customHeight="1" x14ac:dyDescent="0.2">
      <c r="A224" s="31">
        <v>223</v>
      </c>
      <c r="B224" s="74">
        <f t="shared" ca="1" si="3"/>
        <v>40598</v>
      </c>
      <c r="C224" s="30" t="s">
        <v>486</v>
      </c>
      <c r="D224" s="30" t="s">
        <v>487</v>
      </c>
      <c r="E224" s="75">
        <v>50000</v>
      </c>
    </row>
    <row r="225" spans="1:5" ht="12.75" customHeight="1" x14ac:dyDescent="0.2">
      <c r="A225" s="31">
        <v>224</v>
      </c>
      <c r="B225" s="74">
        <f t="shared" ca="1" si="3"/>
        <v>40598</v>
      </c>
      <c r="C225" s="30" t="s">
        <v>492</v>
      </c>
      <c r="D225" s="30" t="s">
        <v>487</v>
      </c>
      <c r="E225" s="75">
        <v>10000</v>
      </c>
    </row>
    <row r="226" spans="1:5" ht="12.75" customHeight="1" x14ac:dyDescent="0.2">
      <c r="A226" s="31">
        <v>225</v>
      </c>
      <c r="B226" s="74">
        <f t="shared" ca="1" si="3"/>
        <v>40601</v>
      </c>
      <c r="C226" s="30" t="s">
        <v>243</v>
      </c>
      <c r="D226" s="30" t="s">
        <v>493</v>
      </c>
      <c r="E226" s="75">
        <v>30000</v>
      </c>
    </row>
    <row r="227" spans="1:5" ht="12.75" customHeight="1" x14ac:dyDescent="0.2">
      <c r="A227" s="31">
        <v>226</v>
      </c>
      <c r="B227" s="74">
        <f t="shared" ca="1" si="3"/>
        <v>40603</v>
      </c>
      <c r="C227" s="30" t="s">
        <v>494</v>
      </c>
      <c r="D227" s="30" t="s">
        <v>491</v>
      </c>
      <c r="E227" s="75">
        <v>30000</v>
      </c>
    </row>
    <row r="228" spans="1:5" ht="12.75" customHeight="1" x14ac:dyDescent="0.2">
      <c r="A228" s="31">
        <v>227</v>
      </c>
      <c r="B228" s="74">
        <f t="shared" ca="1" si="3"/>
        <v>40604</v>
      </c>
      <c r="C228" s="30" t="s">
        <v>501</v>
      </c>
      <c r="D228" s="30" t="s">
        <v>499</v>
      </c>
      <c r="E228" s="75">
        <v>30000</v>
      </c>
    </row>
    <row r="229" spans="1:5" ht="12.75" customHeight="1" x14ac:dyDescent="0.2">
      <c r="A229" s="31">
        <v>228</v>
      </c>
      <c r="B229" s="74">
        <f t="shared" ca="1" si="3"/>
        <v>40604</v>
      </c>
      <c r="C229" s="30" t="s">
        <v>496</v>
      </c>
      <c r="D229" s="30" t="s">
        <v>499</v>
      </c>
      <c r="E229" s="75">
        <v>25000</v>
      </c>
    </row>
    <row r="230" spans="1:5" ht="12.75" customHeight="1" x14ac:dyDescent="0.2">
      <c r="A230" s="31">
        <v>229</v>
      </c>
      <c r="B230" s="74">
        <f t="shared" ca="1" si="3"/>
        <v>40604</v>
      </c>
      <c r="C230" s="30" t="s">
        <v>498</v>
      </c>
      <c r="D230" s="30" t="s">
        <v>495</v>
      </c>
      <c r="E230" s="75">
        <v>6759</v>
      </c>
    </row>
    <row r="231" spans="1:5" ht="12.75" customHeight="1" x14ac:dyDescent="0.2">
      <c r="A231" s="31">
        <v>230</v>
      </c>
      <c r="B231" s="74">
        <f t="shared" ca="1" si="3"/>
        <v>40604</v>
      </c>
      <c r="C231" s="30" t="s">
        <v>496</v>
      </c>
      <c r="D231" s="30" t="s">
        <v>499</v>
      </c>
      <c r="E231" s="75">
        <v>10000</v>
      </c>
    </row>
    <row r="232" spans="1:5" ht="12.75" customHeight="1" x14ac:dyDescent="0.2">
      <c r="A232" s="31">
        <v>231</v>
      </c>
      <c r="B232" s="74">
        <f t="shared" ca="1" si="3"/>
        <v>40604</v>
      </c>
      <c r="C232" s="30" t="s">
        <v>498</v>
      </c>
      <c r="D232" s="30" t="s">
        <v>495</v>
      </c>
      <c r="E232" s="75">
        <v>10000</v>
      </c>
    </row>
    <row r="233" spans="1:5" ht="12.75" customHeight="1" x14ac:dyDescent="0.2">
      <c r="A233" s="31">
        <v>232</v>
      </c>
      <c r="B233" s="74">
        <f t="shared" ca="1" si="3"/>
        <v>40604</v>
      </c>
      <c r="C233" s="30" t="s">
        <v>243</v>
      </c>
      <c r="D233" s="30" t="s">
        <v>499</v>
      </c>
      <c r="E233" s="75">
        <v>15000</v>
      </c>
    </row>
    <row r="234" spans="1:5" ht="12.75" customHeight="1" x14ac:dyDescent="0.2">
      <c r="A234" s="31">
        <v>233</v>
      </c>
      <c r="B234" s="74">
        <f t="shared" ca="1" si="3"/>
        <v>40604</v>
      </c>
      <c r="C234" s="30" t="s">
        <v>496</v>
      </c>
      <c r="D234" s="30" t="s">
        <v>487</v>
      </c>
      <c r="E234" s="75">
        <v>27992</v>
      </c>
    </row>
    <row r="235" spans="1:5" ht="12.75" customHeight="1" x14ac:dyDescent="0.2">
      <c r="A235" s="31">
        <v>234</v>
      </c>
      <c r="B235" s="74">
        <f t="shared" ca="1" si="3"/>
        <v>40604</v>
      </c>
      <c r="C235" s="30" t="s">
        <v>497</v>
      </c>
      <c r="D235" s="30" t="s">
        <v>495</v>
      </c>
      <c r="E235" s="75">
        <v>12000</v>
      </c>
    </row>
    <row r="236" spans="1:5" ht="12.75" customHeight="1" x14ac:dyDescent="0.2">
      <c r="A236" s="31">
        <v>235</v>
      </c>
      <c r="B236" s="74">
        <f t="shared" ca="1" si="3"/>
        <v>40605</v>
      </c>
      <c r="C236" s="30" t="s">
        <v>492</v>
      </c>
      <c r="D236" s="30" t="s">
        <v>495</v>
      </c>
      <c r="E236" s="75">
        <v>12000</v>
      </c>
    </row>
    <row r="237" spans="1:5" x14ac:dyDescent="0.2">
      <c r="A237" s="31">
        <v>236</v>
      </c>
      <c r="B237" s="74">
        <f t="shared" ca="1" si="3"/>
        <v>40605</v>
      </c>
      <c r="C237" s="30" t="s">
        <v>494</v>
      </c>
      <c r="D237" s="30" t="s">
        <v>487</v>
      </c>
      <c r="E237" s="75">
        <v>60000</v>
      </c>
    </row>
    <row r="238" spans="1:5" ht="12.75" customHeight="1" x14ac:dyDescent="0.2">
      <c r="A238" s="31">
        <v>237</v>
      </c>
      <c r="B238" s="74">
        <f t="shared" ca="1" si="3"/>
        <v>40606</v>
      </c>
      <c r="C238" s="30" t="s">
        <v>496</v>
      </c>
      <c r="D238" s="30" t="s">
        <v>491</v>
      </c>
      <c r="E238" s="75">
        <v>30000</v>
      </c>
    </row>
    <row r="239" spans="1:5" ht="12.75" customHeight="1" x14ac:dyDescent="0.2">
      <c r="A239" s="31">
        <v>238</v>
      </c>
      <c r="B239" s="74">
        <f t="shared" ca="1" si="3"/>
        <v>40607</v>
      </c>
      <c r="C239" s="30" t="s">
        <v>498</v>
      </c>
      <c r="D239" s="30" t="s">
        <v>499</v>
      </c>
      <c r="E239" s="75">
        <v>30845</v>
      </c>
    </row>
    <row r="240" spans="1:5" ht="12.75" customHeight="1" x14ac:dyDescent="0.2">
      <c r="A240" s="31">
        <v>239</v>
      </c>
      <c r="B240" s="74">
        <f t="shared" ca="1" si="3"/>
        <v>40607</v>
      </c>
      <c r="C240" s="30" t="s">
        <v>243</v>
      </c>
      <c r="D240" s="30" t="s">
        <v>499</v>
      </c>
      <c r="E240" s="75">
        <v>30000</v>
      </c>
    </row>
    <row r="241" spans="1:5" ht="12.75" customHeight="1" x14ac:dyDescent="0.2">
      <c r="A241" s="31">
        <v>240</v>
      </c>
      <c r="B241" s="74">
        <f t="shared" ca="1" si="3"/>
        <v>40610</v>
      </c>
      <c r="C241" s="30" t="s">
        <v>492</v>
      </c>
      <c r="D241" s="30" t="s">
        <v>495</v>
      </c>
      <c r="E241" s="75">
        <v>12000</v>
      </c>
    </row>
    <row r="242" spans="1:5" ht="12.75" customHeight="1" x14ac:dyDescent="0.2">
      <c r="A242" s="31">
        <v>241</v>
      </c>
      <c r="B242" s="74">
        <f t="shared" ca="1" si="3"/>
        <v>40610</v>
      </c>
      <c r="C242" s="30" t="s">
        <v>494</v>
      </c>
      <c r="D242" s="30" t="s">
        <v>499</v>
      </c>
      <c r="E242" s="75">
        <v>15000</v>
      </c>
    </row>
    <row r="243" spans="1:5" ht="12.75" customHeight="1" x14ac:dyDescent="0.2">
      <c r="A243" s="31">
        <v>242</v>
      </c>
      <c r="B243" s="74">
        <f t="shared" ca="1" si="3"/>
        <v>40612</v>
      </c>
      <c r="C243" s="30" t="s">
        <v>501</v>
      </c>
      <c r="D243" s="30" t="s">
        <v>487</v>
      </c>
      <c r="E243" s="75">
        <v>30000</v>
      </c>
    </row>
    <row r="244" spans="1:5" ht="12.75" customHeight="1" x14ac:dyDescent="0.2">
      <c r="A244" s="31">
        <v>243</v>
      </c>
      <c r="B244" s="74">
        <f t="shared" ca="1" si="3"/>
        <v>40612</v>
      </c>
      <c r="C244" s="30" t="s">
        <v>496</v>
      </c>
      <c r="D244" s="30" t="s">
        <v>493</v>
      </c>
      <c r="E244" s="75">
        <v>30319</v>
      </c>
    </row>
    <row r="245" spans="1:5" ht="12.75" customHeight="1" x14ac:dyDescent="0.2">
      <c r="A245" s="31">
        <v>244</v>
      </c>
      <c r="B245" s="74">
        <f t="shared" ca="1" si="3"/>
        <v>40612</v>
      </c>
      <c r="C245" s="30" t="s">
        <v>501</v>
      </c>
      <c r="D245" s="30" t="s">
        <v>495</v>
      </c>
      <c r="E245" s="75">
        <v>10000</v>
      </c>
    </row>
    <row r="246" spans="1:5" ht="12.75" customHeight="1" x14ac:dyDescent="0.2">
      <c r="A246" s="31">
        <v>245</v>
      </c>
      <c r="B246" s="74">
        <f t="shared" ca="1" si="3"/>
        <v>40612</v>
      </c>
      <c r="C246" s="30" t="s">
        <v>243</v>
      </c>
      <c r="D246" s="30" t="s">
        <v>499</v>
      </c>
      <c r="E246" s="75">
        <v>8986</v>
      </c>
    </row>
    <row r="247" spans="1:5" ht="12.75" customHeight="1" x14ac:dyDescent="0.2">
      <c r="A247" s="31">
        <v>246</v>
      </c>
      <c r="B247" s="74">
        <f t="shared" ca="1" si="3"/>
        <v>40614</v>
      </c>
      <c r="C247" s="30" t="s">
        <v>492</v>
      </c>
      <c r="D247" s="30" t="s">
        <v>499</v>
      </c>
      <c r="E247" s="75">
        <v>13705</v>
      </c>
    </row>
    <row r="248" spans="1:5" ht="12.75" customHeight="1" x14ac:dyDescent="0.2">
      <c r="A248" s="31">
        <v>247</v>
      </c>
      <c r="B248" s="74">
        <f t="shared" ca="1" si="3"/>
        <v>40614</v>
      </c>
      <c r="C248" s="30" t="s">
        <v>498</v>
      </c>
      <c r="D248" s="30" t="s">
        <v>491</v>
      </c>
      <c r="E248" s="75">
        <v>16598</v>
      </c>
    </row>
    <row r="249" spans="1:5" ht="12.75" customHeight="1" x14ac:dyDescent="0.2">
      <c r="A249" s="31">
        <v>248</v>
      </c>
      <c r="B249" s="74">
        <f t="shared" ca="1" si="3"/>
        <v>40614</v>
      </c>
      <c r="C249" s="30" t="s">
        <v>490</v>
      </c>
      <c r="D249" s="30" t="s">
        <v>491</v>
      </c>
      <c r="E249" s="75">
        <v>26062</v>
      </c>
    </row>
    <row r="250" spans="1:5" ht="12.75" customHeight="1" x14ac:dyDescent="0.2">
      <c r="A250" s="31">
        <v>249</v>
      </c>
      <c r="B250" s="74">
        <f t="shared" ca="1" si="3"/>
        <v>40614</v>
      </c>
      <c r="C250" s="30" t="s">
        <v>488</v>
      </c>
      <c r="D250" s="30" t="s">
        <v>493</v>
      </c>
      <c r="E250" s="75">
        <v>30000</v>
      </c>
    </row>
    <row r="251" spans="1:5" x14ac:dyDescent="0.2">
      <c r="A251" s="31">
        <v>250</v>
      </c>
      <c r="B251" s="74">
        <f t="shared" ca="1" si="3"/>
        <v>40615</v>
      </c>
      <c r="C251" s="30" t="s">
        <v>492</v>
      </c>
      <c r="D251" s="30" t="s">
        <v>491</v>
      </c>
      <c r="E251" s="75">
        <v>60000</v>
      </c>
    </row>
    <row r="252" spans="1:5" ht="12.75" customHeight="1" x14ac:dyDescent="0.2">
      <c r="A252" s="31">
        <v>251</v>
      </c>
      <c r="B252" s="74">
        <f t="shared" ca="1" si="3"/>
        <v>40615</v>
      </c>
      <c r="C252" s="30" t="s">
        <v>501</v>
      </c>
      <c r="D252" s="30" t="s">
        <v>493</v>
      </c>
      <c r="E252" s="75">
        <v>10000</v>
      </c>
    </row>
    <row r="253" spans="1:5" ht="12.75" customHeight="1" x14ac:dyDescent="0.2">
      <c r="A253" s="31">
        <v>252</v>
      </c>
      <c r="B253" s="74">
        <f t="shared" ca="1" si="3"/>
        <v>40615</v>
      </c>
      <c r="C253" s="30" t="s">
        <v>501</v>
      </c>
      <c r="D253" s="30" t="s">
        <v>495</v>
      </c>
      <c r="E253" s="75">
        <v>12000</v>
      </c>
    </row>
    <row r="254" spans="1:5" ht="12.75" customHeight="1" x14ac:dyDescent="0.2">
      <c r="A254" s="31">
        <v>253</v>
      </c>
      <c r="B254" s="74">
        <f t="shared" ca="1" si="3"/>
        <v>40615</v>
      </c>
      <c r="C254" s="30" t="s">
        <v>243</v>
      </c>
      <c r="D254" s="30" t="s">
        <v>495</v>
      </c>
      <c r="E254" s="75">
        <v>10000</v>
      </c>
    </row>
    <row r="255" spans="1:5" ht="12.75" customHeight="1" x14ac:dyDescent="0.2">
      <c r="A255" s="31">
        <v>254</v>
      </c>
      <c r="B255" s="74">
        <f t="shared" ca="1" si="3"/>
        <v>40615</v>
      </c>
      <c r="C255" s="30" t="s">
        <v>488</v>
      </c>
      <c r="D255" s="30" t="s">
        <v>499</v>
      </c>
      <c r="E255" s="75">
        <v>50000</v>
      </c>
    </row>
    <row r="256" spans="1:5" x14ac:dyDescent="0.2">
      <c r="A256" s="31">
        <v>255</v>
      </c>
      <c r="B256" s="74">
        <f t="shared" ca="1" si="3"/>
        <v>40618</v>
      </c>
      <c r="C256" s="30" t="s">
        <v>492</v>
      </c>
      <c r="D256" s="30" t="s">
        <v>491</v>
      </c>
      <c r="E256" s="75">
        <v>60000</v>
      </c>
    </row>
    <row r="257" spans="1:5" ht="12.75" customHeight="1" x14ac:dyDescent="0.2">
      <c r="A257" s="31">
        <v>256</v>
      </c>
      <c r="B257" s="74">
        <f t="shared" ca="1" si="3"/>
        <v>40618</v>
      </c>
      <c r="C257" s="30" t="s">
        <v>492</v>
      </c>
      <c r="D257" s="30" t="s">
        <v>491</v>
      </c>
      <c r="E257" s="75">
        <v>30000</v>
      </c>
    </row>
    <row r="258" spans="1:5" ht="12.75" customHeight="1" x14ac:dyDescent="0.2">
      <c r="A258" s="31">
        <v>257</v>
      </c>
      <c r="B258" s="74">
        <f t="shared" ca="1" si="3"/>
        <v>40618</v>
      </c>
      <c r="C258" s="30" t="s">
        <v>486</v>
      </c>
      <c r="D258" s="30" t="s">
        <v>487</v>
      </c>
      <c r="E258" s="75">
        <v>5000</v>
      </c>
    </row>
    <row r="259" spans="1:5" ht="12.75" customHeight="1" x14ac:dyDescent="0.2">
      <c r="A259" s="31">
        <v>258</v>
      </c>
      <c r="B259" s="74">
        <f t="shared" ca="1" si="3"/>
        <v>40618</v>
      </c>
      <c r="C259" s="30" t="s">
        <v>492</v>
      </c>
      <c r="D259" s="30" t="s">
        <v>499</v>
      </c>
      <c r="E259" s="75">
        <v>10000</v>
      </c>
    </row>
    <row r="260" spans="1:5" ht="12.75" customHeight="1" x14ac:dyDescent="0.2">
      <c r="A260" s="31">
        <v>259</v>
      </c>
      <c r="B260" s="74">
        <f t="shared" ref="B260:B323" ca="1" si="4">IF(RAND()&gt;0.6,B259+INT(1+(RAND()*3)),B259)</f>
        <v>40618</v>
      </c>
      <c r="C260" s="30" t="s">
        <v>488</v>
      </c>
      <c r="D260" s="30" t="s">
        <v>487</v>
      </c>
      <c r="E260" s="75">
        <v>10000</v>
      </c>
    </row>
    <row r="261" spans="1:5" ht="12.75" customHeight="1" x14ac:dyDescent="0.2">
      <c r="A261" s="31">
        <v>260</v>
      </c>
      <c r="B261" s="74">
        <f t="shared" ca="1" si="4"/>
        <v>40619</v>
      </c>
      <c r="C261" s="30" t="s">
        <v>490</v>
      </c>
      <c r="D261" s="30" t="s">
        <v>487</v>
      </c>
      <c r="E261" s="75">
        <v>6008</v>
      </c>
    </row>
    <row r="262" spans="1:5" ht="12.75" customHeight="1" x14ac:dyDescent="0.2">
      <c r="A262" s="31">
        <v>261</v>
      </c>
      <c r="B262" s="74">
        <f t="shared" ca="1" si="4"/>
        <v>40621</v>
      </c>
      <c r="C262" s="30" t="s">
        <v>494</v>
      </c>
      <c r="D262" s="30" t="s">
        <v>487</v>
      </c>
      <c r="E262" s="75">
        <v>19302</v>
      </c>
    </row>
    <row r="263" spans="1:5" ht="12.75" customHeight="1" x14ac:dyDescent="0.2">
      <c r="A263" s="31">
        <v>262</v>
      </c>
      <c r="B263" s="74">
        <f t="shared" ca="1" si="4"/>
        <v>40621</v>
      </c>
      <c r="C263" s="30" t="s">
        <v>501</v>
      </c>
      <c r="D263" s="30" t="s">
        <v>487</v>
      </c>
      <c r="E263" s="75">
        <v>25000</v>
      </c>
    </row>
    <row r="264" spans="1:5" ht="12.75" customHeight="1" x14ac:dyDescent="0.2">
      <c r="A264" s="31">
        <v>263</v>
      </c>
      <c r="B264" s="74">
        <f t="shared" ca="1" si="4"/>
        <v>40624</v>
      </c>
      <c r="C264" s="30" t="s">
        <v>488</v>
      </c>
      <c r="D264" s="30" t="s">
        <v>491</v>
      </c>
      <c r="E264" s="75">
        <v>50000</v>
      </c>
    </row>
    <row r="265" spans="1:5" x14ac:dyDescent="0.2">
      <c r="A265" s="31">
        <v>264</v>
      </c>
      <c r="B265" s="74">
        <f t="shared" ca="1" si="4"/>
        <v>40625</v>
      </c>
      <c r="C265" s="30" t="s">
        <v>486</v>
      </c>
      <c r="D265" s="30" t="s">
        <v>499</v>
      </c>
      <c r="E265" s="75">
        <v>60000</v>
      </c>
    </row>
    <row r="266" spans="1:5" ht="12.75" customHeight="1" x14ac:dyDescent="0.2">
      <c r="A266" s="31">
        <v>265</v>
      </c>
      <c r="B266" s="74">
        <f t="shared" ca="1" si="4"/>
        <v>40628</v>
      </c>
      <c r="C266" s="30" t="s">
        <v>488</v>
      </c>
      <c r="D266" s="30" t="s">
        <v>491</v>
      </c>
      <c r="E266" s="75">
        <v>30000</v>
      </c>
    </row>
    <row r="267" spans="1:5" ht="12.75" customHeight="1" x14ac:dyDescent="0.2">
      <c r="A267" s="31">
        <v>266</v>
      </c>
      <c r="B267" s="74">
        <f t="shared" ca="1" si="4"/>
        <v>40629</v>
      </c>
      <c r="C267" s="30" t="s">
        <v>490</v>
      </c>
      <c r="D267" s="30" t="s">
        <v>491</v>
      </c>
      <c r="E267" s="75">
        <v>5000</v>
      </c>
    </row>
    <row r="268" spans="1:5" ht="12.75" customHeight="1" x14ac:dyDescent="0.2">
      <c r="A268" s="31">
        <v>267</v>
      </c>
      <c r="B268" s="74">
        <f t="shared" ca="1" si="4"/>
        <v>40629</v>
      </c>
      <c r="C268" s="30" t="s">
        <v>492</v>
      </c>
      <c r="D268" s="30" t="s">
        <v>491</v>
      </c>
      <c r="E268" s="75">
        <v>10297</v>
      </c>
    </row>
    <row r="269" spans="1:5" ht="12.75" customHeight="1" x14ac:dyDescent="0.2">
      <c r="A269" s="31">
        <v>268</v>
      </c>
      <c r="B269" s="74">
        <f t="shared" ca="1" si="4"/>
        <v>40632</v>
      </c>
      <c r="C269" s="30" t="s">
        <v>494</v>
      </c>
      <c r="D269" s="30" t="s">
        <v>491</v>
      </c>
      <c r="E269" s="75">
        <v>9097</v>
      </c>
    </row>
    <row r="270" spans="1:5" ht="12.75" customHeight="1" x14ac:dyDescent="0.2">
      <c r="A270" s="31">
        <v>269</v>
      </c>
      <c r="B270" s="74">
        <f t="shared" ca="1" si="4"/>
        <v>40632</v>
      </c>
      <c r="C270" s="30" t="s">
        <v>497</v>
      </c>
      <c r="D270" s="30" t="s">
        <v>495</v>
      </c>
      <c r="E270" s="75">
        <v>5000</v>
      </c>
    </row>
    <row r="271" spans="1:5" ht="12.75" customHeight="1" x14ac:dyDescent="0.2">
      <c r="A271" s="31">
        <v>270</v>
      </c>
      <c r="B271" s="74">
        <f t="shared" ca="1" si="4"/>
        <v>40632</v>
      </c>
      <c r="C271" s="30" t="s">
        <v>496</v>
      </c>
      <c r="D271" s="30" t="s">
        <v>491</v>
      </c>
      <c r="E271" s="75">
        <v>13406</v>
      </c>
    </row>
    <row r="272" spans="1:5" ht="12.75" customHeight="1" x14ac:dyDescent="0.2">
      <c r="A272" s="31">
        <v>271</v>
      </c>
      <c r="B272" s="74">
        <f t="shared" ca="1" si="4"/>
        <v>40632</v>
      </c>
      <c r="C272" s="30" t="s">
        <v>498</v>
      </c>
      <c r="D272" s="30" t="s">
        <v>491</v>
      </c>
      <c r="E272" s="75">
        <v>15000</v>
      </c>
    </row>
    <row r="273" spans="1:5" ht="12.75" customHeight="1" x14ac:dyDescent="0.2">
      <c r="A273" s="31">
        <v>272</v>
      </c>
      <c r="B273" s="74">
        <f t="shared" ca="1" si="4"/>
        <v>40632</v>
      </c>
      <c r="C273" s="30" t="s">
        <v>243</v>
      </c>
      <c r="D273" s="30" t="s">
        <v>491</v>
      </c>
      <c r="E273" s="75">
        <v>13444</v>
      </c>
    </row>
    <row r="274" spans="1:5" ht="12.75" customHeight="1" x14ac:dyDescent="0.2">
      <c r="A274" s="31">
        <v>273</v>
      </c>
      <c r="B274" s="74">
        <f t="shared" ca="1" si="4"/>
        <v>40634</v>
      </c>
      <c r="C274" s="30" t="s">
        <v>496</v>
      </c>
      <c r="D274" s="30" t="s">
        <v>495</v>
      </c>
      <c r="E274" s="75">
        <v>12000</v>
      </c>
    </row>
    <row r="275" spans="1:5" ht="12.75" customHeight="1" x14ac:dyDescent="0.2">
      <c r="A275" s="31">
        <v>274</v>
      </c>
      <c r="B275" s="74">
        <f t="shared" ca="1" si="4"/>
        <v>40636</v>
      </c>
      <c r="C275" s="30" t="s">
        <v>492</v>
      </c>
      <c r="D275" s="30" t="s">
        <v>495</v>
      </c>
      <c r="E275" s="75">
        <v>10000</v>
      </c>
    </row>
    <row r="276" spans="1:5" ht="12.75" customHeight="1" x14ac:dyDescent="0.2">
      <c r="A276" s="31">
        <v>275</v>
      </c>
      <c r="B276" s="74">
        <f t="shared" ca="1" si="4"/>
        <v>40636</v>
      </c>
      <c r="C276" s="30" t="s">
        <v>494</v>
      </c>
      <c r="D276" s="30" t="s">
        <v>493</v>
      </c>
      <c r="E276" s="75">
        <v>25000</v>
      </c>
    </row>
    <row r="277" spans="1:5" ht="12.75" customHeight="1" x14ac:dyDescent="0.2">
      <c r="A277" s="31">
        <v>276</v>
      </c>
      <c r="B277" s="74">
        <f t="shared" ca="1" si="4"/>
        <v>40636</v>
      </c>
      <c r="C277" s="30" t="s">
        <v>498</v>
      </c>
      <c r="D277" s="30" t="s">
        <v>493</v>
      </c>
      <c r="E277" s="75">
        <v>25000</v>
      </c>
    </row>
    <row r="278" spans="1:5" ht="12.75" customHeight="1" x14ac:dyDescent="0.2">
      <c r="A278" s="31">
        <v>277</v>
      </c>
      <c r="B278" s="74">
        <f t="shared" ca="1" si="4"/>
        <v>40636</v>
      </c>
      <c r="C278" s="30" t="s">
        <v>243</v>
      </c>
      <c r="D278" s="30" t="s">
        <v>493</v>
      </c>
      <c r="E278" s="75">
        <v>33505</v>
      </c>
    </row>
    <row r="279" spans="1:5" ht="12.75" customHeight="1" x14ac:dyDescent="0.2">
      <c r="A279" s="31">
        <v>278</v>
      </c>
      <c r="B279" s="74">
        <f t="shared" ca="1" si="4"/>
        <v>40636</v>
      </c>
      <c r="C279" s="30" t="s">
        <v>492</v>
      </c>
      <c r="D279" s="30" t="s">
        <v>487</v>
      </c>
      <c r="E279" s="75">
        <v>30000</v>
      </c>
    </row>
    <row r="280" spans="1:5" ht="12.75" customHeight="1" x14ac:dyDescent="0.2">
      <c r="A280" s="31">
        <v>279</v>
      </c>
      <c r="B280" s="74">
        <f t="shared" ca="1" si="4"/>
        <v>40636</v>
      </c>
      <c r="C280" s="30" t="s">
        <v>494</v>
      </c>
      <c r="D280" s="30" t="s">
        <v>487</v>
      </c>
      <c r="E280" s="75">
        <v>30000</v>
      </c>
    </row>
    <row r="281" spans="1:5" ht="12.75" customHeight="1" x14ac:dyDescent="0.2">
      <c r="A281" s="31">
        <v>280</v>
      </c>
      <c r="B281" s="74">
        <f t="shared" ca="1" si="4"/>
        <v>40636</v>
      </c>
      <c r="C281" s="30" t="s">
        <v>501</v>
      </c>
      <c r="D281" s="30" t="s">
        <v>487</v>
      </c>
      <c r="E281" s="75">
        <v>30000</v>
      </c>
    </row>
    <row r="282" spans="1:5" ht="12.75" customHeight="1" x14ac:dyDescent="0.2">
      <c r="A282" s="31">
        <v>281</v>
      </c>
      <c r="B282" s="74">
        <f t="shared" ca="1" si="4"/>
        <v>40636</v>
      </c>
      <c r="C282" s="30" t="s">
        <v>498</v>
      </c>
      <c r="D282" s="30" t="s">
        <v>495</v>
      </c>
      <c r="E282" s="75">
        <v>12000</v>
      </c>
    </row>
    <row r="283" spans="1:5" x14ac:dyDescent="0.2">
      <c r="A283" s="31">
        <v>282</v>
      </c>
      <c r="B283" s="74">
        <f t="shared" ca="1" si="4"/>
        <v>40638</v>
      </c>
      <c r="C283" s="30" t="s">
        <v>243</v>
      </c>
      <c r="D283" s="30" t="s">
        <v>493</v>
      </c>
      <c r="E283" s="75">
        <v>60000</v>
      </c>
    </row>
    <row r="284" spans="1:5" x14ac:dyDescent="0.2">
      <c r="A284" s="31">
        <v>283</v>
      </c>
      <c r="B284" s="74">
        <f t="shared" ca="1" si="4"/>
        <v>40640</v>
      </c>
      <c r="C284" s="30" t="s">
        <v>486</v>
      </c>
      <c r="D284" s="30" t="s">
        <v>493</v>
      </c>
      <c r="E284" s="75">
        <v>60000</v>
      </c>
    </row>
    <row r="285" spans="1:5" ht="12.75" customHeight="1" x14ac:dyDescent="0.2">
      <c r="A285" s="31">
        <v>284</v>
      </c>
      <c r="B285" s="74">
        <f t="shared" ca="1" si="4"/>
        <v>40640</v>
      </c>
      <c r="C285" s="30" t="s">
        <v>498</v>
      </c>
      <c r="D285" s="30" t="s">
        <v>487</v>
      </c>
      <c r="E285" s="75">
        <v>10000</v>
      </c>
    </row>
    <row r="286" spans="1:5" ht="12.75" customHeight="1" x14ac:dyDescent="0.2">
      <c r="A286" s="31">
        <v>285</v>
      </c>
      <c r="B286" s="74">
        <f t="shared" ca="1" si="4"/>
        <v>40643</v>
      </c>
      <c r="C286" s="30" t="s">
        <v>492</v>
      </c>
      <c r="D286" s="30" t="s">
        <v>489</v>
      </c>
      <c r="E286" s="75">
        <v>15237</v>
      </c>
    </row>
    <row r="287" spans="1:5" ht="12.75" customHeight="1" x14ac:dyDescent="0.2">
      <c r="A287" s="31">
        <v>286</v>
      </c>
      <c r="B287" s="74">
        <f t="shared" ca="1" si="4"/>
        <v>40646</v>
      </c>
      <c r="C287" s="30" t="s">
        <v>501</v>
      </c>
      <c r="D287" s="30" t="s">
        <v>491</v>
      </c>
      <c r="E287" s="75">
        <v>29970</v>
      </c>
    </row>
    <row r="288" spans="1:5" ht="12.75" customHeight="1" x14ac:dyDescent="0.2">
      <c r="A288" s="31">
        <v>287</v>
      </c>
      <c r="B288" s="74">
        <f t="shared" ca="1" si="4"/>
        <v>40646</v>
      </c>
      <c r="C288" s="30" t="s">
        <v>501</v>
      </c>
      <c r="D288" s="30" t="s">
        <v>489</v>
      </c>
      <c r="E288" s="75">
        <v>41678</v>
      </c>
    </row>
    <row r="289" spans="1:5" ht="12.75" customHeight="1" x14ac:dyDescent="0.2">
      <c r="A289" s="31">
        <v>288</v>
      </c>
      <c r="B289" s="74">
        <f t="shared" ca="1" si="4"/>
        <v>40647</v>
      </c>
      <c r="C289" s="30" t="s">
        <v>501</v>
      </c>
      <c r="D289" s="30" t="s">
        <v>487</v>
      </c>
      <c r="E289" s="75">
        <v>52394</v>
      </c>
    </row>
    <row r="290" spans="1:5" x14ac:dyDescent="0.2">
      <c r="A290" s="31">
        <v>289</v>
      </c>
      <c r="B290" s="74">
        <f t="shared" ca="1" si="4"/>
        <v>40647</v>
      </c>
      <c r="C290" s="30" t="s">
        <v>498</v>
      </c>
      <c r="D290" s="30" t="s">
        <v>489</v>
      </c>
      <c r="E290" s="75">
        <v>60000</v>
      </c>
    </row>
    <row r="291" spans="1:5" ht="12.75" customHeight="1" x14ac:dyDescent="0.2">
      <c r="A291" s="31">
        <v>290</v>
      </c>
      <c r="B291" s="74">
        <f t="shared" ca="1" si="4"/>
        <v>40647</v>
      </c>
      <c r="C291" s="30" t="s">
        <v>490</v>
      </c>
      <c r="D291" s="30" t="s">
        <v>491</v>
      </c>
      <c r="E291" s="75">
        <v>30000</v>
      </c>
    </row>
    <row r="292" spans="1:5" ht="12.75" customHeight="1" x14ac:dyDescent="0.2">
      <c r="A292" s="31">
        <v>291</v>
      </c>
      <c r="B292" s="74">
        <f t="shared" ca="1" si="4"/>
        <v>40647</v>
      </c>
      <c r="C292" s="30" t="s">
        <v>492</v>
      </c>
      <c r="D292" s="30" t="s">
        <v>493</v>
      </c>
      <c r="E292" s="75">
        <v>5000</v>
      </c>
    </row>
    <row r="293" spans="1:5" ht="12.75" customHeight="1" x14ac:dyDescent="0.2">
      <c r="A293" s="31">
        <v>292</v>
      </c>
      <c r="B293" s="74">
        <f t="shared" ca="1" si="4"/>
        <v>40647</v>
      </c>
      <c r="C293" s="30" t="s">
        <v>490</v>
      </c>
      <c r="D293" s="30" t="s">
        <v>489</v>
      </c>
      <c r="E293" s="75">
        <v>30000</v>
      </c>
    </row>
    <row r="294" spans="1:5" ht="12.75" customHeight="1" x14ac:dyDescent="0.2">
      <c r="A294" s="31">
        <v>293</v>
      </c>
      <c r="B294" s="74">
        <f t="shared" ca="1" si="4"/>
        <v>40649</v>
      </c>
      <c r="C294" s="30" t="s">
        <v>243</v>
      </c>
      <c r="D294" s="30" t="s">
        <v>499</v>
      </c>
      <c r="E294" s="75">
        <v>15000</v>
      </c>
    </row>
    <row r="295" spans="1:5" ht="12.75" customHeight="1" x14ac:dyDescent="0.2">
      <c r="A295" s="31">
        <v>294</v>
      </c>
      <c r="B295" s="74">
        <f t="shared" ca="1" si="4"/>
        <v>40649</v>
      </c>
      <c r="C295" s="30" t="s">
        <v>496</v>
      </c>
      <c r="D295" s="30" t="s">
        <v>487</v>
      </c>
      <c r="E295" s="75">
        <v>25000</v>
      </c>
    </row>
    <row r="296" spans="1:5" ht="12.75" customHeight="1" x14ac:dyDescent="0.2">
      <c r="A296" s="31">
        <v>295</v>
      </c>
      <c r="B296" s="74">
        <f t="shared" ca="1" si="4"/>
        <v>40652</v>
      </c>
      <c r="C296" s="30" t="s">
        <v>494</v>
      </c>
      <c r="D296" s="30" t="s">
        <v>491</v>
      </c>
      <c r="E296" s="75">
        <v>50000</v>
      </c>
    </row>
    <row r="297" spans="1:5" ht="12.75" customHeight="1" x14ac:dyDescent="0.2">
      <c r="A297" s="31">
        <v>296</v>
      </c>
      <c r="B297" s="74">
        <f t="shared" ca="1" si="4"/>
        <v>40655</v>
      </c>
      <c r="C297" s="30" t="s">
        <v>488</v>
      </c>
      <c r="D297" s="30" t="s">
        <v>499</v>
      </c>
      <c r="E297" s="75">
        <v>26725</v>
      </c>
    </row>
    <row r="298" spans="1:5" ht="12.75" customHeight="1" x14ac:dyDescent="0.2">
      <c r="A298" s="31">
        <v>297</v>
      </c>
      <c r="B298" s="74">
        <f t="shared" ca="1" si="4"/>
        <v>40655</v>
      </c>
      <c r="C298" s="30" t="s">
        <v>490</v>
      </c>
      <c r="D298" s="30" t="s">
        <v>495</v>
      </c>
      <c r="E298" s="75">
        <v>12000</v>
      </c>
    </row>
    <row r="299" spans="1:5" ht="12.75" customHeight="1" x14ac:dyDescent="0.2">
      <c r="A299" s="31">
        <v>298</v>
      </c>
      <c r="B299" s="74">
        <f t="shared" ca="1" si="4"/>
        <v>40658</v>
      </c>
      <c r="C299" s="30" t="s">
        <v>494</v>
      </c>
      <c r="D299" s="30" t="s">
        <v>495</v>
      </c>
      <c r="E299" s="75">
        <v>12000</v>
      </c>
    </row>
    <row r="300" spans="1:5" ht="12.75" customHeight="1" x14ac:dyDescent="0.2">
      <c r="A300" s="31">
        <v>299</v>
      </c>
      <c r="B300" s="74">
        <f t="shared" ca="1" si="4"/>
        <v>40658</v>
      </c>
      <c r="C300" s="30" t="s">
        <v>501</v>
      </c>
      <c r="D300" s="30" t="s">
        <v>499</v>
      </c>
      <c r="E300" s="75">
        <v>30000</v>
      </c>
    </row>
    <row r="301" spans="1:5" ht="12.75" customHeight="1" x14ac:dyDescent="0.2">
      <c r="A301" s="31">
        <v>300</v>
      </c>
      <c r="B301" s="74">
        <f t="shared" ca="1" si="4"/>
        <v>40661</v>
      </c>
      <c r="C301" s="30" t="s">
        <v>486</v>
      </c>
      <c r="D301" s="30" t="s">
        <v>499</v>
      </c>
      <c r="E301" s="75">
        <v>5000</v>
      </c>
    </row>
    <row r="302" spans="1:5" ht="12.75" customHeight="1" x14ac:dyDescent="0.2">
      <c r="A302" s="31">
        <v>301</v>
      </c>
      <c r="B302" s="74">
        <f t="shared" ca="1" si="4"/>
        <v>40661</v>
      </c>
      <c r="C302" s="30" t="s">
        <v>488</v>
      </c>
      <c r="D302" s="30" t="s">
        <v>499</v>
      </c>
      <c r="E302" s="75">
        <v>10000</v>
      </c>
    </row>
    <row r="303" spans="1:5" ht="12.75" customHeight="1" x14ac:dyDescent="0.2">
      <c r="A303" s="31">
        <v>302</v>
      </c>
      <c r="B303" s="74">
        <f t="shared" ca="1" si="4"/>
        <v>40661</v>
      </c>
      <c r="C303" s="30" t="s">
        <v>490</v>
      </c>
      <c r="D303" s="30" t="s">
        <v>499</v>
      </c>
      <c r="E303" s="75">
        <v>15000</v>
      </c>
    </row>
    <row r="304" spans="1:5" ht="12.75" customHeight="1" x14ac:dyDescent="0.2">
      <c r="A304" s="31">
        <v>303</v>
      </c>
      <c r="B304" s="74">
        <f t="shared" ca="1" si="4"/>
        <v>40664</v>
      </c>
      <c r="C304" s="30" t="s">
        <v>492</v>
      </c>
      <c r="D304" s="30" t="s">
        <v>489</v>
      </c>
      <c r="E304" s="75">
        <v>25000</v>
      </c>
    </row>
    <row r="305" spans="1:5" ht="12.75" customHeight="1" x14ac:dyDescent="0.2">
      <c r="A305" s="31">
        <v>304</v>
      </c>
      <c r="B305" s="74">
        <f t="shared" ca="1" si="4"/>
        <v>40665</v>
      </c>
      <c r="C305" s="30" t="s">
        <v>494</v>
      </c>
      <c r="D305" s="30" t="s">
        <v>491</v>
      </c>
      <c r="E305" s="75">
        <v>15000</v>
      </c>
    </row>
    <row r="306" spans="1:5" ht="12.75" customHeight="1" x14ac:dyDescent="0.2">
      <c r="A306" s="31">
        <v>305</v>
      </c>
      <c r="B306" s="74">
        <f t="shared" ca="1" si="4"/>
        <v>40665</v>
      </c>
      <c r="C306" s="30" t="s">
        <v>243</v>
      </c>
      <c r="D306" s="30" t="s">
        <v>487</v>
      </c>
      <c r="E306" s="75">
        <v>13012</v>
      </c>
    </row>
    <row r="307" spans="1:5" ht="12.75" customHeight="1" x14ac:dyDescent="0.2">
      <c r="A307" s="31">
        <v>306</v>
      </c>
      <c r="B307" s="74">
        <f t="shared" ca="1" si="4"/>
        <v>40665</v>
      </c>
      <c r="C307" s="30" t="s">
        <v>496</v>
      </c>
      <c r="D307" s="30" t="s">
        <v>495</v>
      </c>
      <c r="E307" s="75">
        <v>12000</v>
      </c>
    </row>
    <row r="308" spans="1:5" ht="12.75" customHeight="1" x14ac:dyDescent="0.2">
      <c r="A308" s="31">
        <v>307</v>
      </c>
      <c r="B308" s="74">
        <f t="shared" ca="1" si="4"/>
        <v>40666</v>
      </c>
      <c r="C308" s="30" t="s">
        <v>496</v>
      </c>
      <c r="D308" s="30" t="s">
        <v>495</v>
      </c>
      <c r="E308" s="75">
        <v>12000</v>
      </c>
    </row>
    <row r="309" spans="1:5" ht="12.75" customHeight="1" x14ac:dyDescent="0.2">
      <c r="A309" s="31">
        <v>308</v>
      </c>
      <c r="B309" s="74">
        <f t="shared" ca="1" si="4"/>
        <v>40667</v>
      </c>
      <c r="C309" s="30" t="s">
        <v>486</v>
      </c>
      <c r="D309" s="30" t="s">
        <v>487</v>
      </c>
      <c r="E309" s="75">
        <v>25117</v>
      </c>
    </row>
    <row r="310" spans="1:5" ht="12.75" customHeight="1" x14ac:dyDescent="0.2">
      <c r="A310" s="31">
        <v>309</v>
      </c>
      <c r="B310" s="74">
        <f t="shared" ca="1" si="4"/>
        <v>40670</v>
      </c>
      <c r="C310" s="30" t="s">
        <v>243</v>
      </c>
      <c r="D310" s="30" t="s">
        <v>487</v>
      </c>
      <c r="E310" s="75">
        <v>50000</v>
      </c>
    </row>
    <row r="311" spans="1:5" ht="12.75" customHeight="1" x14ac:dyDescent="0.2">
      <c r="A311" s="31">
        <v>310</v>
      </c>
      <c r="B311" s="74">
        <f t="shared" ca="1" si="4"/>
        <v>40670</v>
      </c>
      <c r="C311" s="30" t="s">
        <v>498</v>
      </c>
      <c r="D311" s="30" t="s">
        <v>499</v>
      </c>
      <c r="E311" s="75">
        <v>12836</v>
      </c>
    </row>
    <row r="312" spans="1:5" ht="12.75" customHeight="1" x14ac:dyDescent="0.2">
      <c r="A312" s="31">
        <v>311</v>
      </c>
      <c r="B312" s="74">
        <f t="shared" ca="1" si="4"/>
        <v>40670</v>
      </c>
      <c r="C312" s="30" t="s">
        <v>492</v>
      </c>
      <c r="D312" s="30" t="s">
        <v>495</v>
      </c>
      <c r="E312" s="75">
        <v>12000</v>
      </c>
    </row>
    <row r="313" spans="1:5" ht="12.75" customHeight="1" x14ac:dyDescent="0.2">
      <c r="A313" s="31">
        <v>312</v>
      </c>
      <c r="B313" s="74">
        <f t="shared" ca="1" si="4"/>
        <v>40670</v>
      </c>
      <c r="C313" s="30" t="s">
        <v>490</v>
      </c>
      <c r="D313" s="30" t="s">
        <v>495</v>
      </c>
      <c r="E313" s="75">
        <v>12000</v>
      </c>
    </row>
    <row r="314" spans="1:5" ht="12.75" customHeight="1" x14ac:dyDescent="0.2">
      <c r="A314" s="31">
        <v>313</v>
      </c>
      <c r="B314" s="74">
        <f t="shared" ca="1" si="4"/>
        <v>40670</v>
      </c>
      <c r="C314" s="30" t="s">
        <v>501</v>
      </c>
      <c r="D314" s="30" t="s">
        <v>491</v>
      </c>
      <c r="E314" s="75">
        <v>10000</v>
      </c>
    </row>
    <row r="315" spans="1:5" ht="12.75" customHeight="1" x14ac:dyDescent="0.2">
      <c r="A315" s="31">
        <v>314</v>
      </c>
      <c r="B315" s="74">
        <f t="shared" ca="1" si="4"/>
        <v>40670</v>
      </c>
      <c r="C315" s="30" t="s">
        <v>496</v>
      </c>
      <c r="D315" s="30" t="s">
        <v>495</v>
      </c>
      <c r="E315" s="75">
        <v>12000</v>
      </c>
    </row>
    <row r="316" spans="1:5" ht="12.75" customHeight="1" x14ac:dyDescent="0.2">
      <c r="A316" s="31">
        <v>315</v>
      </c>
      <c r="B316" s="74">
        <f t="shared" ca="1" si="4"/>
        <v>40672</v>
      </c>
      <c r="C316" s="30" t="s">
        <v>494</v>
      </c>
      <c r="D316" s="30" t="s">
        <v>499</v>
      </c>
      <c r="E316" s="75">
        <v>31881</v>
      </c>
    </row>
    <row r="317" spans="1:5" ht="12.75" customHeight="1" x14ac:dyDescent="0.2">
      <c r="A317" s="31">
        <v>316</v>
      </c>
      <c r="B317" s="74">
        <f t="shared" ca="1" si="4"/>
        <v>40672</v>
      </c>
      <c r="C317" s="30" t="s">
        <v>486</v>
      </c>
      <c r="D317" s="30" t="s">
        <v>487</v>
      </c>
      <c r="E317" s="75">
        <v>30000</v>
      </c>
    </row>
    <row r="318" spans="1:5" ht="12.75" customHeight="1" x14ac:dyDescent="0.2">
      <c r="A318" s="31">
        <v>317</v>
      </c>
      <c r="B318" s="74">
        <f t="shared" ca="1" si="4"/>
        <v>40674</v>
      </c>
      <c r="C318" s="30" t="s">
        <v>501</v>
      </c>
      <c r="D318" s="30" t="s">
        <v>487</v>
      </c>
      <c r="E318" s="75">
        <v>29268</v>
      </c>
    </row>
    <row r="319" spans="1:5" ht="12.75" customHeight="1" x14ac:dyDescent="0.2">
      <c r="A319" s="31">
        <v>318</v>
      </c>
      <c r="B319" s="74">
        <f t="shared" ca="1" si="4"/>
        <v>40675</v>
      </c>
      <c r="C319" s="30" t="s">
        <v>494</v>
      </c>
      <c r="D319" s="30" t="s">
        <v>493</v>
      </c>
      <c r="E319" s="75">
        <v>10000</v>
      </c>
    </row>
    <row r="320" spans="1:5" ht="12.75" customHeight="1" x14ac:dyDescent="0.2">
      <c r="A320" s="31">
        <v>319</v>
      </c>
      <c r="B320" s="74">
        <f t="shared" ca="1" si="4"/>
        <v>40675</v>
      </c>
      <c r="C320" s="30" t="s">
        <v>501</v>
      </c>
      <c r="D320" s="30" t="s">
        <v>495</v>
      </c>
      <c r="E320" s="75">
        <v>12000</v>
      </c>
    </row>
    <row r="321" spans="1:5" ht="12.75" customHeight="1" x14ac:dyDescent="0.2">
      <c r="A321" s="31">
        <v>320</v>
      </c>
      <c r="B321" s="74">
        <f t="shared" ca="1" si="4"/>
        <v>40675</v>
      </c>
      <c r="C321" s="30" t="s">
        <v>498</v>
      </c>
      <c r="D321" s="30" t="s">
        <v>491</v>
      </c>
      <c r="E321" s="75">
        <v>30000</v>
      </c>
    </row>
    <row r="322" spans="1:5" x14ac:dyDescent="0.2">
      <c r="A322" s="31">
        <v>321</v>
      </c>
      <c r="B322" s="74">
        <f t="shared" ca="1" si="4"/>
        <v>40678</v>
      </c>
      <c r="C322" s="30" t="s">
        <v>486</v>
      </c>
      <c r="D322" s="30" t="s">
        <v>491</v>
      </c>
      <c r="E322" s="75">
        <v>60000</v>
      </c>
    </row>
    <row r="323" spans="1:5" ht="12.75" customHeight="1" x14ac:dyDescent="0.2">
      <c r="A323" s="31">
        <v>322</v>
      </c>
      <c r="B323" s="74">
        <f t="shared" ca="1" si="4"/>
        <v>40681</v>
      </c>
      <c r="C323" s="30" t="s">
        <v>488</v>
      </c>
      <c r="D323" s="30" t="s">
        <v>491</v>
      </c>
      <c r="E323" s="75">
        <v>10000</v>
      </c>
    </row>
    <row r="324" spans="1:5" ht="12.75" customHeight="1" x14ac:dyDescent="0.2">
      <c r="A324" s="31">
        <v>323</v>
      </c>
      <c r="B324" s="74">
        <f t="shared" ref="B324:B387" ca="1" si="5">IF(RAND()&gt;0.6,B323+INT(1+(RAND()*3)),B323)</f>
        <v>40681</v>
      </c>
      <c r="C324" s="30" t="s">
        <v>490</v>
      </c>
      <c r="D324" s="30" t="s">
        <v>493</v>
      </c>
      <c r="E324" s="75">
        <v>15000</v>
      </c>
    </row>
    <row r="325" spans="1:5" ht="12.75" customHeight="1" x14ac:dyDescent="0.2">
      <c r="A325" s="31">
        <v>324</v>
      </c>
      <c r="B325" s="74">
        <f t="shared" ca="1" si="5"/>
        <v>40681</v>
      </c>
      <c r="C325" s="30" t="s">
        <v>492</v>
      </c>
      <c r="D325" s="30" t="s">
        <v>495</v>
      </c>
      <c r="E325" s="75">
        <v>10000</v>
      </c>
    </row>
    <row r="326" spans="1:5" ht="12.75" customHeight="1" x14ac:dyDescent="0.2">
      <c r="A326" s="31">
        <v>325</v>
      </c>
      <c r="B326" s="74">
        <f t="shared" ca="1" si="5"/>
        <v>40683</v>
      </c>
      <c r="C326" s="30" t="s">
        <v>494</v>
      </c>
      <c r="D326" s="30" t="s">
        <v>487</v>
      </c>
      <c r="E326" s="75">
        <v>15000</v>
      </c>
    </row>
    <row r="327" spans="1:5" ht="12.75" customHeight="1" x14ac:dyDescent="0.2">
      <c r="A327" s="31">
        <v>326</v>
      </c>
      <c r="B327" s="74">
        <f t="shared" ca="1" si="5"/>
        <v>40685</v>
      </c>
      <c r="C327" s="30" t="s">
        <v>501</v>
      </c>
      <c r="D327" s="30" t="s">
        <v>487</v>
      </c>
      <c r="E327" s="75">
        <v>25000</v>
      </c>
    </row>
    <row r="328" spans="1:5" ht="12.75" customHeight="1" x14ac:dyDescent="0.2">
      <c r="A328" s="31">
        <v>327</v>
      </c>
      <c r="B328" s="74">
        <f t="shared" ca="1" si="5"/>
        <v>40687</v>
      </c>
      <c r="C328" s="30" t="s">
        <v>496</v>
      </c>
      <c r="D328" s="30" t="s">
        <v>487</v>
      </c>
      <c r="E328" s="75">
        <v>30000</v>
      </c>
    </row>
    <row r="329" spans="1:5" x14ac:dyDescent="0.2">
      <c r="A329" s="31">
        <v>328</v>
      </c>
      <c r="B329" s="74">
        <f t="shared" ca="1" si="5"/>
        <v>40688</v>
      </c>
      <c r="C329" s="30" t="s">
        <v>243</v>
      </c>
      <c r="D329" s="30" t="s">
        <v>491</v>
      </c>
      <c r="E329" s="75">
        <v>60000</v>
      </c>
    </row>
    <row r="330" spans="1:5" ht="12.75" customHeight="1" x14ac:dyDescent="0.2">
      <c r="A330" s="31">
        <v>329</v>
      </c>
      <c r="B330" s="74">
        <f t="shared" ca="1" si="5"/>
        <v>40691</v>
      </c>
      <c r="C330" s="30" t="s">
        <v>497</v>
      </c>
      <c r="D330" s="30" t="s">
        <v>495</v>
      </c>
      <c r="E330" s="75">
        <v>8436</v>
      </c>
    </row>
    <row r="331" spans="1:5" ht="12.75" customHeight="1" x14ac:dyDescent="0.2">
      <c r="A331" s="31">
        <v>330</v>
      </c>
      <c r="B331" s="74">
        <f t="shared" ca="1" si="5"/>
        <v>40692</v>
      </c>
      <c r="C331" s="30" t="s">
        <v>486</v>
      </c>
      <c r="D331" s="30" t="s">
        <v>499</v>
      </c>
      <c r="E331" s="75">
        <v>10000</v>
      </c>
    </row>
    <row r="332" spans="1:5" ht="12.75" customHeight="1" x14ac:dyDescent="0.2">
      <c r="A332" s="31">
        <v>331</v>
      </c>
      <c r="B332" s="74">
        <f t="shared" ca="1" si="5"/>
        <v>40692</v>
      </c>
      <c r="C332" s="30" t="s">
        <v>501</v>
      </c>
      <c r="D332" s="30" t="s">
        <v>491</v>
      </c>
      <c r="E332" s="75">
        <v>50000</v>
      </c>
    </row>
    <row r="333" spans="1:5" x14ac:dyDescent="0.2">
      <c r="A333" s="31">
        <v>332</v>
      </c>
      <c r="B333" s="74">
        <f t="shared" ca="1" si="5"/>
        <v>40692</v>
      </c>
      <c r="C333" s="30" t="s">
        <v>496</v>
      </c>
      <c r="D333" s="30" t="s">
        <v>491</v>
      </c>
      <c r="E333" s="75">
        <v>64223</v>
      </c>
    </row>
    <row r="334" spans="1:5" ht="12.75" customHeight="1" x14ac:dyDescent="0.2">
      <c r="A334" s="31">
        <v>333</v>
      </c>
      <c r="B334" s="74">
        <f t="shared" ca="1" si="5"/>
        <v>40692</v>
      </c>
      <c r="C334" s="30" t="s">
        <v>496</v>
      </c>
      <c r="D334" s="30" t="s">
        <v>493</v>
      </c>
      <c r="E334" s="75">
        <v>30000</v>
      </c>
    </row>
    <row r="335" spans="1:5" ht="12.75" customHeight="1" x14ac:dyDescent="0.2">
      <c r="A335" s="31">
        <v>334</v>
      </c>
      <c r="B335" s="74">
        <f t="shared" ca="1" si="5"/>
        <v>40692</v>
      </c>
      <c r="C335" s="30" t="s">
        <v>496</v>
      </c>
      <c r="D335" s="30" t="s">
        <v>491</v>
      </c>
      <c r="E335" s="75">
        <v>11887</v>
      </c>
    </row>
    <row r="336" spans="1:5" ht="12.75" customHeight="1" x14ac:dyDescent="0.2">
      <c r="A336" s="31">
        <v>335</v>
      </c>
      <c r="B336" s="74">
        <f t="shared" ca="1" si="5"/>
        <v>40692</v>
      </c>
      <c r="C336" s="30" t="s">
        <v>498</v>
      </c>
      <c r="D336" s="30" t="s">
        <v>491</v>
      </c>
      <c r="E336" s="75">
        <v>9354</v>
      </c>
    </row>
    <row r="337" spans="1:5" ht="12.75" customHeight="1" x14ac:dyDescent="0.2">
      <c r="A337" s="31">
        <v>336</v>
      </c>
      <c r="B337" s="74">
        <f t="shared" ca="1" si="5"/>
        <v>40692</v>
      </c>
      <c r="C337" s="30" t="s">
        <v>243</v>
      </c>
      <c r="D337" s="30" t="s">
        <v>493</v>
      </c>
      <c r="E337" s="75">
        <v>11406</v>
      </c>
    </row>
    <row r="338" spans="1:5" ht="12.75" customHeight="1" x14ac:dyDescent="0.2">
      <c r="A338" s="31">
        <v>337</v>
      </c>
      <c r="B338" s="74">
        <f t="shared" ca="1" si="5"/>
        <v>40692</v>
      </c>
      <c r="C338" s="30" t="s">
        <v>496</v>
      </c>
      <c r="D338" s="30" t="s">
        <v>487</v>
      </c>
      <c r="E338" s="75">
        <v>15000</v>
      </c>
    </row>
    <row r="339" spans="1:5" ht="12.75" customHeight="1" x14ac:dyDescent="0.2">
      <c r="A339" s="31">
        <v>338</v>
      </c>
      <c r="B339" s="74">
        <f t="shared" ca="1" si="5"/>
        <v>40693</v>
      </c>
      <c r="C339" s="30" t="s">
        <v>497</v>
      </c>
      <c r="D339" s="30" t="s">
        <v>495</v>
      </c>
      <c r="E339" s="75">
        <v>10000</v>
      </c>
    </row>
    <row r="340" spans="1:5" ht="12.75" customHeight="1" x14ac:dyDescent="0.2">
      <c r="A340" s="31">
        <v>339</v>
      </c>
      <c r="B340" s="74">
        <f t="shared" ca="1" si="5"/>
        <v>40693</v>
      </c>
      <c r="C340" s="30" t="s">
        <v>498</v>
      </c>
      <c r="D340" s="30" t="s">
        <v>495</v>
      </c>
      <c r="E340" s="75">
        <v>5000</v>
      </c>
    </row>
    <row r="341" spans="1:5" ht="12.75" customHeight="1" x14ac:dyDescent="0.2">
      <c r="A341" s="31">
        <v>340</v>
      </c>
      <c r="B341" s="74">
        <f t="shared" ca="1" si="5"/>
        <v>40693</v>
      </c>
      <c r="C341" s="30" t="s">
        <v>494</v>
      </c>
      <c r="D341" s="30" t="s">
        <v>493</v>
      </c>
      <c r="E341" s="75">
        <v>25000</v>
      </c>
    </row>
    <row r="342" spans="1:5" ht="12.75" customHeight="1" x14ac:dyDescent="0.2">
      <c r="A342" s="31">
        <v>341</v>
      </c>
      <c r="B342" s="74">
        <f t="shared" ca="1" si="5"/>
        <v>40694</v>
      </c>
      <c r="C342" s="30" t="s">
        <v>494</v>
      </c>
      <c r="D342" s="30" t="s">
        <v>493</v>
      </c>
      <c r="E342" s="75">
        <v>30000</v>
      </c>
    </row>
    <row r="343" spans="1:5" ht="12.75" customHeight="1" x14ac:dyDescent="0.2">
      <c r="A343" s="31">
        <v>342</v>
      </c>
      <c r="B343" s="74">
        <f t="shared" ca="1" si="5"/>
        <v>40695</v>
      </c>
      <c r="C343" s="30" t="s">
        <v>501</v>
      </c>
      <c r="D343" s="30" t="s">
        <v>499</v>
      </c>
      <c r="E343" s="75">
        <v>50000</v>
      </c>
    </row>
    <row r="344" spans="1:5" x14ac:dyDescent="0.2">
      <c r="A344" s="31">
        <v>343</v>
      </c>
      <c r="B344" s="74">
        <f t="shared" ca="1" si="5"/>
        <v>40695</v>
      </c>
      <c r="C344" s="30" t="s">
        <v>496</v>
      </c>
      <c r="D344" s="30" t="s">
        <v>491</v>
      </c>
      <c r="E344" s="75">
        <v>60000</v>
      </c>
    </row>
    <row r="345" spans="1:5" ht="12.75" customHeight="1" x14ac:dyDescent="0.2">
      <c r="A345" s="31">
        <v>344</v>
      </c>
      <c r="B345" s="74">
        <f t="shared" ca="1" si="5"/>
        <v>40698</v>
      </c>
      <c r="C345" s="30" t="s">
        <v>498</v>
      </c>
      <c r="D345" s="30" t="s">
        <v>487</v>
      </c>
      <c r="E345" s="75">
        <v>50000</v>
      </c>
    </row>
    <row r="346" spans="1:5" ht="12.75" customHeight="1" x14ac:dyDescent="0.2">
      <c r="A346" s="31">
        <v>345</v>
      </c>
      <c r="B346" s="74">
        <f t="shared" ca="1" si="5"/>
        <v>40698</v>
      </c>
      <c r="C346" s="30" t="s">
        <v>498</v>
      </c>
      <c r="D346" s="30" t="s">
        <v>491</v>
      </c>
      <c r="E346" s="75">
        <v>5000</v>
      </c>
    </row>
    <row r="347" spans="1:5" ht="12.75" customHeight="1" x14ac:dyDescent="0.2">
      <c r="A347" s="31">
        <v>346</v>
      </c>
      <c r="B347" s="74">
        <f t="shared" ca="1" si="5"/>
        <v>40698</v>
      </c>
      <c r="C347" s="30" t="s">
        <v>243</v>
      </c>
      <c r="D347" s="30" t="s">
        <v>493</v>
      </c>
      <c r="E347" s="75">
        <v>10000</v>
      </c>
    </row>
    <row r="348" spans="1:5" ht="12.75" customHeight="1" x14ac:dyDescent="0.2">
      <c r="A348" s="31">
        <v>347</v>
      </c>
      <c r="B348" s="74">
        <f t="shared" ca="1" si="5"/>
        <v>40698</v>
      </c>
      <c r="C348" s="30" t="s">
        <v>490</v>
      </c>
      <c r="D348" s="30" t="s">
        <v>487</v>
      </c>
      <c r="E348" s="75">
        <v>25541</v>
      </c>
    </row>
    <row r="349" spans="1:5" ht="12.75" customHeight="1" x14ac:dyDescent="0.2">
      <c r="A349" s="31">
        <v>348</v>
      </c>
      <c r="B349" s="74">
        <f t="shared" ca="1" si="5"/>
        <v>40698</v>
      </c>
      <c r="C349" s="30" t="s">
        <v>494</v>
      </c>
      <c r="D349" s="30" t="s">
        <v>491</v>
      </c>
      <c r="E349" s="75">
        <v>5000</v>
      </c>
    </row>
    <row r="350" spans="1:5" ht="12.75" customHeight="1" x14ac:dyDescent="0.2">
      <c r="A350" s="31">
        <v>349</v>
      </c>
      <c r="B350" s="74">
        <f t="shared" ca="1" si="5"/>
        <v>40698</v>
      </c>
      <c r="C350" s="30" t="s">
        <v>494</v>
      </c>
      <c r="D350" s="30" t="s">
        <v>493</v>
      </c>
      <c r="E350" s="75">
        <v>30000</v>
      </c>
    </row>
    <row r="351" spans="1:5" ht="12.75" customHeight="1" x14ac:dyDescent="0.2">
      <c r="A351" s="31">
        <v>350</v>
      </c>
      <c r="B351" s="74">
        <f t="shared" ca="1" si="5"/>
        <v>40698</v>
      </c>
      <c r="C351" s="30" t="s">
        <v>492</v>
      </c>
      <c r="D351" s="30" t="s">
        <v>487</v>
      </c>
      <c r="E351" s="75">
        <v>30000</v>
      </c>
    </row>
    <row r="352" spans="1:5" ht="12.75" customHeight="1" x14ac:dyDescent="0.2">
      <c r="A352" s="31">
        <v>351</v>
      </c>
      <c r="B352" s="74">
        <f t="shared" ca="1" si="5"/>
        <v>40698</v>
      </c>
      <c r="C352" s="30" t="s">
        <v>501</v>
      </c>
      <c r="D352" s="30" t="s">
        <v>491</v>
      </c>
      <c r="E352" s="75">
        <v>10775</v>
      </c>
    </row>
    <row r="353" spans="1:5" ht="12.75" customHeight="1" x14ac:dyDescent="0.2">
      <c r="A353" s="31">
        <v>352</v>
      </c>
      <c r="B353" s="74">
        <f t="shared" ca="1" si="5"/>
        <v>40698</v>
      </c>
      <c r="C353" s="30" t="s">
        <v>243</v>
      </c>
      <c r="D353" s="30" t="s">
        <v>493</v>
      </c>
      <c r="E353" s="75">
        <v>10000</v>
      </c>
    </row>
    <row r="354" spans="1:5" ht="12.75" customHeight="1" x14ac:dyDescent="0.2">
      <c r="A354" s="31">
        <v>353</v>
      </c>
      <c r="B354" s="74">
        <f t="shared" ca="1" si="5"/>
        <v>40698</v>
      </c>
      <c r="C354" s="30" t="s">
        <v>497</v>
      </c>
      <c r="D354" s="30" t="s">
        <v>489</v>
      </c>
      <c r="E354" s="75">
        <v>30000</v>
      </c>
    </row>
    <row r="355" spans="1:5" ht="12.75" customHeight="1" x14ac:dyDescent="0.2">
      <c r="A355" s="31">
        <v>354</v>
      </c>
      <c r="B355" s="74">
        <f t="shared" ca="1" si="5"/>
        <v>40698</v>
      </c>
      <c r="C355" s="30" t="s">
        <v>496</v>
      </c>
      <c r="D355" s="30" t="s">
        <v>489</v>
      </c>
      <c r="E355" s="75">
        <v>30000</v>
      </c>
    </row>
    <row r="356" spans="1:5" ht="12.75" customHeight="1" x14ac:dyDescent="0.2">
      <c r="A356" s="31">
        <v>355</v>
      </c>
      <c r="B356" s="74">
        <f t="shared" ca="1" si="5"/>
        <v>40701</v>
      </c>
      <c r="C356" s="30" t="s">
        <v>243</v>
      </c>
      <c r="D356" s="30" t="s">
        <v>491</v>
      </c>
      <c r="E356" s="75">
        <v>25000</v>
      </c>
    </row>
    <row r="357" spans="1:5" ht="12.75" customHeight="1" x14ac:dyDescent="0.2">
      <c r="A357" s="31">
        <v>356</v>
      </c>
      <c r="B357" s="74">
        <f t="shared" ca="1" si="5"/>
        <v>40702</v>
      </c>
      <c r="C357" s="30" t="s">
        <v>494</v>
      </c>
      <c r="D357" s="30" t="s">
        <v>495</v>
      </c>
      <c r="E357" s="75">
        <v>12000</v>
      </c>
    </row>
    <row r="358" spans="1:5" ht="12.75" customHeight="1" x14ac:dyDescent="0.2">
      <c r="A358" s="31">
        <v>357</v>
      </c>
      <c r="B358" s="74">
        <f t="shared" ca="1" si="5"/>
        <v>40702</v>
      </c>
      <c r="C358" s="30" t="s">
        <v>496</v>
      </c>
      <c r="D358" s="30" t="s">
        <v>495</v>
      </c>
      <c r="E358" s="75">
        <v>12000</v>
      </c>
    </row>
    <row r="359" spans="1:5" ht="12.75" customHeight="1" x14ac:dyDescent="0.2">
      <c r="A359" s="31">
        <v>358</v>
      </c>
      <c r="B359" s="74">
        <f t="shared" ca="1" si="5"/>
        <v>40702</v>
      </c>
      <c r="C359" s="30" t="s">
        <v>496</v>
      </c>
      <c r="D359" s="30" t="s">
        <v>499</v>
      </c>
      <c r="E359" s="75">
        <v>40000</v>
      </c>
    </row>
    <row r="360" spans="1:5" ht="12.75" customHeight="1" x14ac:dyDescent="0.2">
      <c r="A360" s="31">
        <v>359</v>
      </c>
      <c r="B360" s="74">
        <f t="shared" ca="1" si="5"/>
        <v>40703</v>
      </c>
      <c r="C360" s="30" t="s">
        <v>492</v>
      </c>
      <c r="D360" s="30" t="s">
        <v>487</v>
      </c>
      <c r="E360" s="75">
        <v>30000</v>
      </c>
    </row>
    <row r="361" spans="1:5" ht="12.75" customHeight="1" x14ac:dyDescent="0.2">
      <c r="A361" s="31">
        <v>360</v>
      </c>
      <c r="B361" s="74">
        <f t="shared" ca="1" si="5"/>
        <v>40703</v>
      </c>
      <c r="C361" s="30" t="s">
        <v>498</v>
      </c>
      <c r="D361" s="30" t="s">
        <v>499</v>
      </c>
      <c r="E361" s="75">
        <v>30000</v>
      </c>
    </row>
    <row r="362" spans="1:5" ht="12.75" customHeight="1" x14ac:dyDescent="0.2">
      <c r="A362" s="31">
        <v>361</v>
      </c>
      <c r="B362" s="74">
        <f t="shared" ca="1" si="5"/>
        <v>40705</v>
      </c>
      <c r="C362" s="30" t="s">
        <v>243</v>
      </c>
      <c r="D362" s="30" t="s">
        <v>487</v>
      </c>
      <c r="E362" s="75">
        <v>31216</v>
      </c>
    </row>
    <row r="363" spans="1:5" ht="12.75" customHeight="1" x14ac:dyDescent="0.2">
      <c r="A363" s="31">
        <v>362</v>
      </c>
      <c r="B363" s="74">
        <f t="shared" ca="1" si="5"/>
        <v>40707</v>
      </c>
      <c r="C363" s="30" t="s">
        <v>501</v>
      </c>
      <c r="D363" s="30" t="s">
        <v>489</v>
      </c>
      <c r="E363" s="75">
        <v>50000</v>
      </c>
    </row>
    <row r="364" spans="1:5" ht="12.75" customHeight="1" x14ac:dyDescent="0.2">
      <c r="A364" s="31">
        <v>363</v>
      </c>
      <c r="B364" s="74">
        <f t="shared" ca="1" si="5"/>
        <v>40707</v>
      </c>
      <c r="C364" s="30" t="s">
        <v>494</v>
      </c>
      <c r="D364" s="30" t="s">
        <v>487</v>
      </c>
      <c r="E364" s="75">
        <v>40000</v>
      </c>
    </row>
    <row r="365" spans="1:5" x14ac:dyDescent="0.2">
      <c r="A365" s="31">
        <v>364</v>
      </c>
      <c r="B365" s="74">
        <f t="shared" ca="1" si="5"/>
        <v>40709</v>
      </c>
      <c r="C365" s="30" t="s">
        <v>496</v>
      </c>
      <c r="D365" s="30" t="s">
        <v>491</v>
      </c>
      <c r="E365" s="75">
        <v>60000</v>
      </c>
    </row>
    <row r="366" spans="1:5" ht="12.75" customHeight="1" x14ac:dyDescent="0.2">
      <c r="A366" s="31">
        <v>365</v>
      </c>
      <c r="B366" s="74">
        <f t="shared" ca="1" si="5"/>
        <v>40709</v>
      </c>
      <c r="C366" s="30" t="s">
        <v>486</v>
      </c>
      <c r="D366" s="30" t="s">
        <v>489</v>
      </c>
      <c r="E366" s="75">
        <v>50000</v>
      </c>
    </row>
    <row r="367" spans="1:5" x14ac:dyDescent="0.2">
      <c r="A367" s="31">
        <v>366</v>
      </c>
      <c r="B367" s="74">
        <f t="shared" ca="1" si="5"/>
        <v>40711</v>
      </c>
      <c r="C367" s="30" t="s">
        <v>488</v>
      </c>
      <c r="D367" s="30" t="s">
        <v>491</v>
      </c>
      <c r="E367" s="75">
        <v>62663</v>
      </c>
    </row>
    <row r="368" spans="1:5" ht="12.75" customHeight="1" x14ac:dyDescent="0.2">
      <c r="A368" s="31">
        <v>367</v>
      </c>
      <c r="B368" s="74">
        <f t="shared" ca="1" si="5"/>
        <v>40711</v>
      </c>
      <c r="C368" s="30" t="s">
        <v>497</v>
      </c>
      <c r="D368" s="30" t="s">
        <v>499</v>
      </c>
      <c r="E368" s="75">
        <v>10000</v>
      </c>
    </row>
    <row r="369" spans="1:5" ht="12.75" customHeight="1" x14ac:dyDescent="0.2">
      <c r="A369" s="31">
        <v>368</v>
      </c>
      <c r="B369" s="74">
        <f t="shared" ca="1" si="5"/>
        <v>40712</v>
      </c>
      <c r="C369" s="30" t="s">
        <v>494</v>
      </c>
      <c r="D369" s="30" t="s">
        <v>495</v>
      </c>
      <c r="E369" s="75">
        <v>5000</v>
      </c>
    </row>
    <row r="370" spans="1:5" ht="12.75" customHeight="1" x14ac:dyDescent="0.2">
      <c r="A370" s="31">
        <v>369</v>
      </c>
      <c r="B370" s="74">
        <f t="shared" ca="1" si="5"/>
        <v>40713</v>
      </c>
      <c r="C370" s="30" t="s">
        <v>496</v>
      </c>
      <c r="D370" s="30" t="s">
        <v>487</v>
      </c>
      <c r="E370" s="75">
        <v>25000</v>
      </c>
    </row>
    <row r="371" spans="1:5" ht="12.75" customHeight="1" x14ac:dyDescent="0.2">
      <c r="A371" s="31">
        <v>370</v>
      </c>
      <c r="B371" s="74">
        <f t="shared" ca="1" si="5"/>
        <v>40713</v>
      </c>
      <c r="C371" s="30" t="s">
        <v>490</v>
      </c>
      <c r="D371" s="30" t="s">
        <v>489</v>
      </c>
      <c r="E371" s="75">
        <v>31787</v>
      </c>
    </row>
    <row r="372" spans="1:5" x14ac:dyDescent="0.2">
      <c r="A372" s="31">
        <v>371</v>
      </c>
      <c r="B372" s="74">
        <f t="shared" ca="1" si="5"/>
        <v>40716</v>
      </c>
      <c r="C372" s="30" t="s">
        <v>501</v>
      </c>
      <c r="D372" s="30" t="s">
        <v>491</v>
      </c>
      <c r="E372" s="75">
        <v>60000</v>
      </c>
    </row>
    <row r="373" spans="1:5" ht="12.75" customHeight="1" x14ac:dyDescent="0.2">
      <c r="A373" s="31">
        <v>372</v>
      </c>
      <c r="B373" s="74">
        <f t="shared" ca="1" si="5"/>
        <v>40719</v>
      </c>
      <c r="C373" s="30" t="s">
        <v>497</v>
      </c>
      <c r="D373" s="30" t="s">
        <v>495</v>
      </c>
      <c r="E373" s="75">
        <v>5000</v>
      </c>
    </row>
    <row r="374" spans="1:5" ht="12.75" customHeight="1" x14ac:dyDescent="0.2">
      <c r="A374" s="31">
        <v>373</v>
      </c>
      <c r="B374" s="74">
        <f t="shared" ca="1" si="5"/>
        <v>40719</v>
      </c>
      <c r="C374" s="30" t="s">
        <v>492</v>
      </c>
      <c r="D374" s="30" t="s">
        <v>499</v>
      </c>
      <c r="E374" s="75">
        <v>10000</v>
      </c>
    </row>
    <row r="375" spans="1:5" ht="12.75" customHeight="1" x14ac:dyDescent="0.2">
      <c r="A375" s="31">
        <v>374</v>
      </c>
      <c r="B375" s="74">
        <f t="shared" ca="1" si="5"/>
        <v>40720</v>
      </c>
      <c r="C375" s="30" t="s">
        <v>486</v>
      </c>
      <c r="D375" s="30" t="s">
        <v>495</v>
      </c>
      <c r="E375" s="75">
        <v>12000</v>
      </c>
    </row>
    <row r="376" spans="1:5" ht="12.75" customHeight="1" x14ac:dyDescent="0.2">
      <c r="A376" s="31">
        <v>375</v>
      </c>
      <c r="B376" s="74">
        <f t="shared" ca="1" si="5"/>
        <v>40720</v>
      </c>
      <c r="C376" s="30" t="s">
        <v>488</v>
      </c>
      <c r="D376" s="30" t="s">
        <v>495</v>
      </c>
      <c r="E376" s="75">
        <v>5000</v>
      </c>
    </row>
    <row r="377" spans="1:5" ht="12.75" customHeight="1" x14ac:dyDescent="0.2">
      <c r="A377" s="31">
        <v>376</v>
      </c>
      <c r="B377" s="74">
        <f t="shared" ca="1" si="5"/>
        <v>40720</v>
      </c>
      <c r="C377" s="30" t="s">
        <v>243</v>
      </c>
      <c r="D377" s="30" t="s">
        <v>491</v>
      </c>
      <c r="E377" s="75">
        <v>50000</v>
      </c>
    </row>
    <row r="378" spans="1:5" x14ac:dyDescent="0.2">
      <c r="A378" s="31">
        <v>377</v>
      </c>
      <c r="B378" s="74">
        <f t="shared" ca="1" si="5"/>
        <v>40722</v>
      </c>
      <c r="C378" s="30" t="s">
        <v>496</v>
      </c>
      <c r="D378" s="30" t="s">
        <v>493</v>
      </c>
      <c r="E378" s="75">
        <v>60000</v>
      </c>
    </row>
    <row r="379" spans="1:5" ht="12.75" customHeight="1" x14ac:dyDescent="0.2">
      <c r="A379" s="31">
        <v>378</v>
      </c>
      <c r="B379" s="74">
        <f t="shared" ca="1" si="5"/>
        <v>40725</v>
      </c>
      <c r="C379" s="30" t="s">
        <v>501</v>
      </c>
      <c r="D379" s="30" t="s">
        <v>499</v>
      </c>
      <c r="E379" s="75">
        <v>10000</v>
      </c>
    </row>
    <row r="380" spans="1:5" ht="12.75" customHeight="1" x14ac:dyDescent="0.2">
      <c r="A380" s="31">
        <v>379</v>
      </c>
      <c r="B380" s="74">
        <f t="shared" ca="1" si="5"/>
        <v>40726</v>
      </c>
      <c r="C380" s="30" t="s">
        <v>496</v>
      </c>
      <c r="D380" s="30" t="s">
        <v>495</v>
      </c>
      <c r="E380" s="75">
        <v>12000</v>
      </c>
    </row>
    <row r="381" spans="1:5" ht="12.75" customHeight="1" x14ac:dyDescent="0.2">
      <c r="A381" s="31">
        <v>380</v>
      </c>
      <c r="B381" s="74">
        <f t="shared" ca="1" si="5"/>
        <v>40726</v>
      </c>
      <c r="C381" s="30" t="s">
        <v>497</v>
      </c>
      <c r="D381" s="30" t="s">
        <v>495</v>
      </c>
      <c r="E381" s="75">
        <v>5000</v>
      </c>
    </row>
    <row r="382" spans="1:5" ht="12.75" customHeight="1" x14ac:dyDescent="0.2">
      <c r="A382" s="31">
        <v>381</v>
      </c>
      <c r="B382" s="74">
        <f t="shared" ca="1" si="5"/>
        <v>40726</v>
      </c>
      <c r="C382" s="30" t="s">
        <v>492</v>
      </c>
      <c r="D382" s="30" t="s">
        <v>499</v>
      </c>
      <c r="E382" s="75">
        <v>10958</v>
      </c>
    </row>
    <row r="383" spans="1:5" ht="12.75" customHeight="1" x14ac:dyDescent="0.2">
      <c r="A383" s="31">
        <v>382</v>
      </c>
      <c r="B383" s="74">
        <f t="shared" ca="1" si="5"/>
        <v>40726</v>
      </c>
      <c r="C383" s="30" t="s">
        <v>492</v>
      </c>
      <c r="D383" s="30" t="s">
        <v>487</v>
      </c>
      <c r="E383" s="75">
        <v>15000</v>
      </c>
    </row>
    <row r="384" spans="1:5" ht="12.75" customHeight="1" x14ac:dyDescent="0.2">
      <c r="A384" s="31">
        <v>383</v>
      </c>
      <c r="B384" s="74">
        <f t="shared" ca="1" si="5"/>
        <v>40726</v>
      </c>
      <c r="C384" s="30" t="s">
        <v>494</v>
      </c>
      <c r="D384" s="30" t="s">
        <v>489</v>
      </c>
      <c r="E384" s="75">
        <v>25000</v>
      </c>
    </row>
    <row r="385" spans="1:5" ht="12.75" customHeight="1" x14ac:dyDescent="0.2">
      <c r="A385" s="31">
        <v>384</v>
      </c>
      <c r="B385" s="74">
        <f t="shared" ca="1" si="5"/>
        <v>40726</v>
      </c>
      <c r="C385" s="30" t="s">
        <v>497</v>
      </c>
      <c r="D385" s="30" t="s">
        <v>491</v>
      </c>
      <c r="E385" s="75">
        <v>30000</v>
      </c>
    </row>
    <row r="386" spans="1:5" ht="12.75" customHeight="1" x14ac:dyDescent="0.2">
      <c r="A386" s="31">
        <v>385</v>
      </c>
      <c r="B386" s="74">
        <f t="shared" ca="1" si="5"/>
        <v>40726</v>
      </c>
      <c r="C386" s="30" t="s">
        <v>498</v>
      </c>
      <c r="D386" s="30" t="s">
        <v>487</v>
      </c>
      <c r="E386" s="75">
        <v>10000</v>
      </c>
    </row>
    <row r="387" spans="1:5" ht="12.75" customHeight="1" x14ac:dyDescent="0.2">
      <c r="A387" s="31">
        <v>386</v>
      </c>
      <c r="B387" s="74">
        <f t="shared" ca="1" si="5"/>
        <v>40726</v>
      </c>
      <c r="C387" s="30" t="s">
        <v>490</v>
      </c>
      <c r="D387" s="30" t="s">
        <v>491</v>
      </c>
      <c r="E387" s="75">
        <v>19542</v>
      </c>
    </row>
    <row r="388" spans="1:5" ht="12.75" customHeight="1" x14ac:dyDescent="0.2">
      <c r="A388" s="31">
        <v>387</v>
      </c>
      <c r="B388" s="74">
        <f t="shared" ref="B388:B451" ca="1" si="6">IF(RAND()&gt;0.6,B387+INT(1+(RAND()*3)),B387)</f>
        <v>40728</v>
      </c>
      <c r="C388" s="30" t="s">
        <v>488</v>
      </c>
      <c r="D388" s="30" t="s">
        <v>487</v>
      </c>
      <c r="E388" s="75">
        <v>27136</v>
      </c>
    </row>
    <row r="389" spans="1:5" ht="12.75" customHeight="1" x14ac:dyDescent="0.2">
      <c r="A389" s="31">
        <v>388</v>
      </c>
      <c r="B389" s="74">
        <f t="shared" ca="1" si="6"/>
        <v>40728</v>
      </c>
      <c r="C389" s="30" t="s">
        <v>492</v>
      </c>
      <c r="D389" s="30" t="s">
        <v>493</v>
      </c>
      <c r="E389" s="75">
        <v>30000</v>
      </c>
    </row>
    <row r="390" spans="1:5" ht="12.75" customHeight="1" x14ac:dyDescent="0.2">
      <c r="A390" s="31">
        <v>389</v>
      </c>
      <c r="B390" s="74">
        <f t="shared" ca="1" si="6"/>
        <v>40729</v>
      </c>
      <c r="C390" s="30" t="s">
        <v>492</v>
      </c>
      <c r="D390" s="30" t="s">
        <v>495</v>
      </c>
      <c r="E390" s="75">
        <v>12000</v>
      </c>
    </row>
    <row r="391" spans="1:5" x14ac:dyDescent="0.2">
      <c r="A391" s="31">
        <v>390</v>
      </c>
      <c r="B391" s="74">
        <f t="shared" ca="1" si="6"/>
        <v>40729</v>
      </c>
      <c r="C391" s="30" t="s">
        <v>501</v>
      </c>
      <c r="D391" s="30" t="s">
        <v>499</v>
      </c>
      <c r="E391" s="75">
        <v>60000</v>
      </c>
    </row>
    <row r="392" spans="1:5" ht="12.75" customHeight="1" x14ac:dyDescent="0.2">
      <c r="A392" s="31">
        <v>391</v>
      </c>
      <c r="B392" s="74">
        <f t="shared" ca="1" si="6"/>
        <v>40730</v>
      </c>
      <c r="C392" s="30" t="s">
        <v>501</v>
      </c>
      <c r="D392" s="30" t="s">
        <v>495</v>
      </c>
      <c r="E392" s="75">
        <v>8224</v>
      </c>
    </row>
    <row r="393" spans="1:5" ht="12.75" customHeight="1" x14ac:dyDescent="0.2">
      <c r="A393" s="31">
        <v>392</v>
      </c>
      <c r="B393" s="74">
        <f t="shared" ca="1" si="6"/>
        <v>40730</v>
      </c>
      <c r="C393" s="30" t="s">
        <v>494</v>
      </c>
      <c r="D393" s="30" t="s">
        <v>495</v>
      </c>
      <c r="E393" s="75">
        <v>12000</v>
      </c>
    </row>
    <row r="394" spans="1:5" ht="12.75" customHeight="1" x14ac:dyDescent="0.2">
      <c r="A394" s="31">
        <v>393</v>
      </c>
      <c r="B394" s="74">
        <f t="shared" ca="1" si="6"/>
        <v>40730</v>
      </c>
      <c r="C394" s="30" t="s">
        <v>497</v>
      </c>
      <c r="D394" s="30" t="s">
        <v>487</v>
      </c>
      <c r="E394" s="75">
        <v>30000</v>
      </c>
    </row>
    <row r="395" spans="1:5" ht="12.75" customHeight="1" x14ac:dyDescent="0.2">
      <c r="A395" s="31">
        <v>394</v>
      </c>
      <c r="B395" s="74">
        <f t="shared" ca="1" si="6"/>
        <v>40731</v>
      </c>
      <c r="C395" s="30" t="s">
        <v>501</v>
      </c>
      <c r="D395" s="30" t="s">
        <v>495</v>
      </c>
      <c r="E395" s="75">
        <v>12000</v>
      </c>
    </row>
    <row r="396" spans="1:5" ht="12.75" customHeight="1" x14ac:dyDescent="0.2">
      <c r="A396" s="31">
        <v>395</v>
      </c>
      <c r="B396" s="74">
        <f t="shared" ca="1" si="6"/>
        <v>40734</v>
      </c>
      <c r="C396" s="30" t="s">
        <v>498</v>
      </c>
      <c r="D396" s="30" t="s">
        <v>499</v>
      </c>
      <c r="E396" s="75">
        <v>30000</v>
      </c>
    </row>
    <row r="397" spans="1:5" ht="12.75" customHeight="1" x14ac:dyDescent="0.2">
      <c r="A397" s="31">
        <v>396</v>
      </c>
      <c r="B397" s="74">
        <f t="shared" ca="1" si="6"/>
        <v>40734</v>
      </c>
      <c r="C397" s="30" t="s">
        <v>490</v>
      </c>
      <c r="D397" s="30" t="s">
        <v>499</v>
      </c>
      <c r="E397" s="75">
        <v>5000</v>
      </c>
    </row>
    <row r="398" spans="1:5" ht="12.75" customHeight="1" x14ac:dyDescent="0.2">
      <c r="A398" s="31">
        <v>397</v>
      </c>
      <c r="B398" s="74">
        <f t="shared" ca="1" si="6"/>
        <v>40734</v>
      </c>
      <c r="C398" s="30" t="s">
        <v>488</v>
      </c>
      <c r="D398" s="30" t="s">
        <v>499</v>
      </c>
      <c r="E398" s="75">
        <v>12344</v>
      </c>
    </row>
    <row r="399" spans="1:5" ht="12.75" customHeight="1" x14ac:dyDescent="0.2">
      <c r="A399" s="31">
        <v>398</v>
      </c>
      <c r="B399" s="74">
        <f t="shared" ca="1" si="6"/>
        <v>40736</v>
      </c>
      <c r="C399" s="30" t="s">
        <v>243</v>
      </c>
      <c r="D399" s="30" t="s">
        <v>499</v>
      </c>
      <c r="E399" s="75">
        <v>15000</v>
      </c>
    </row>
    <row r="400" spans="1:5" ht="12.75" customHeight="1" x14ac:dyDescent="0.2">
      <c r="A400" s="31">
        <v>399</v>
      </c>
      <c r="B400" s="74">
        <f t="shared" ca="1" si="6"/>
        <v>40736</v>
      </c>
      <c r="C400" s="30" t="s">
        <v>501</v>
      </c>
      <c r="D400" s="30" t="s">
        <v>487</v>
      </c>
      <c r="E400" s="75">
        <v>25000</v>
      </c>
    </row>
    <row r="401" spans="1:5" ht="12.75" customHeight="1" x14ac:dyDescent="0.2">
      <c r="A401" s="31">
        <v>400</v>
      </c>
      <c r="B401" s="74">
        <f t="shared" ca="1" si="6"/>
        <v>40736</v>
      </c>
      <c r="C401" s="30" t="s">
        <v>492</v>
      </c>
      <c r="D401" s="30" t="s">
        <v>491</v>
      </c>
      <c r="E401" s="75">
        <v>30000</v>
      </c>
    </row>
    <row r="402" spans="1:5" ht="12.75" customHeight="1" x14ac:dyDescent="0.2">
      <c r="A402" s="31">
        <v>401</v>
      </c>
      <c r="B402" s="74">
        <f t="shared" ca="1" si="6"/>
        <v>40738</v>
      </c>
      <c r="C402" s="30" t="s">
        <v>492</v>
      </c>
      <c r="D402" s="30" t="s">
        <v>487</v>
      </c>
      <c r="E402" s="75">
        <v>14665</v>
      </c>
    </row>
    <row r="403" spans="1:5" ht="12.75" customHeight="1" x14ac:dyDescent="0.2">
      <c r="A403" s="31">
        <v>402</v>
      </c>
      <c r="B403" s="74">
        <f t="shared" ca="1" si="6"/>
        <v>40739</v>
      </c>
      <c r="C403" s="30" t="s">
        <v>494</v>
      </c>
      <c r="D403" s="30" t="s">
        <v>487</v>
      </c>
      <c r="E403" s="75">
        <v>17701</v>
      </c>
    </row>
    <row r="404" spans="1:5" ht="12.75" customHeight="1" x14ac:dyDescent="0.2">
      <c r="A404" s="31">
        <v>403</v>
      </c>
      <c r="B404" s="74">
        <f t="shared" ca="1" si="6"/>
        <v>40741</v>
      </c>
      <c r="C404" s="30" t="s">
        <v>494</v>
      </c>
      <c r="D404" s="30" t="s">
        <v>491</v>
      </c>
      <c r="E404" s="75">
        <v>50000</v>
      </c>
    </row>
    <row r="405" spans="1:5" x14ac:dyDescent="0.2">
      <c r="A405" s="31">
        <v>404</v>
      </c>
      <c r="B405" s="74">
        <f t="shared" ca="1" si="6"/>
        <v>40741</v>
      </c>
      <c r="C405" s="30" t="s">
        <v>498</v>
      </c>
      <c r="D405" s="30" t="s">
        <v>491</v>
      </c>
      <c r="E405" s="75">
        <v>60000</v>
      </c>
    </row>
    <row r="406" spans="1:5" ht="12.75" customHeight="1" x14ac:dyDescent="0.2">
      <c r="A406" s="31">
        <v>405</v>
      </c>
      <c r="B406" s="74">
        <f t="shared" ca="1" si="6"/>
        <v>40742</v>
      </c>
      <c r="C406" s="30" t="s">
        <v>243</v>
      </c>
      <c r="D406" s="30" t="s">
        <v>491</v>
      </c>
      <c r="E406" s="75">
        <v>32351</v>
      </c>
    </row>
    <row r="407" spans="1:5" ht="12.75" customHeight="1" x14ac:dyDescent="0.2">
      <c r="A407" s="31">
        <v>406</v>
      </c>
      <c r="B407" s="74">
        <f t="shared" ca="1" si="6"/>
        <v>40742</v>
      </c>
      <c r="C407" s="30" t="s">
        <v>492</v>
      </c>
      <c r="D407" s="30" t="s">
        <v>495</v>
      </c>
      <c r="E407" s="75">
        <v>12000</v>
      </c>
    </row>
    <row r="408" spans="1:5" ht="12.75" customHeight="1" x14ac:dyDescent="0.2">
      <c r="A408" s="31">
        <v>407</v>
      </c>
      <c r="B408" s="74">
        <f t="shared" ca="1" si="6"/>
        <v>40744</v>
      </c>
      <c r="C408" s="30" t="s">
        <v>494</v>
      </c>
      <c r="D408" s="30" t="s">
        <v>495</v>
      </c>
      <c r="E408" s="75">
        <v>12000</v>
      </c>
    </row>
    <row r="409" spans="1:5" ht="12.75" customHeight="1" x14ac:dyDescent="0.2">
      <c r="A409" s="31">
        <v>408</v>
      </c>
      <c r="B409" s="74">
        <f t="shared" ca="1" si="6"/>
        <v>40746</v>
      </c>
      <c r="C409" s="30" t="s">
        <v>492</v>
      </c>
      <c r="D409" s="30" t="s">
        <v>499</v>
      </c>
      <c r="E409" s="75">
        <v>10000</v>
      </c>
    </row>
    <row r="410" spans="1:5" ht="12.75" customHeight="1" x14ac:dyDescent="0.2">
      <c r="A410" s="31">
        <v>409</v>
      </c>
      <c r="B410" s="74">
        <f t="shared" ca="1" si="6"/>
        <v>40746</v>
      </c>
      <c r="C410" s="30" t="s">
        <v>501</v>
      </c>
      <c r="D410" s="30" t="s">
        <v>487</v>
      </c>
      <c r="E410" s="75">
        <v>17601</v>
      </c>
    </row>
    <row r="411" spans="1:5" ht="12.75" customHeight="1" x14ac:dyDescent="0.2">
      <c r="A411" s="31">
        <v>410</v>
      </c>
      <c r="B411" s="74">
        <f t="shared" ca="1" si="6"/>
        <v>40747</v>
      </c>
      <c r="C411" s="30" t="s">
        <v>501</v>
      </c>
      <c r="D411" s="30" t="s">
        <v>499</v>
      </c>
      <c r="E411" s="75">
        <v>25000</v>
      </c>
    </row>
    <row r="412" spans="1:5" ht="12.75" customHeight="1" x14ac:dyDescent="0.2">
      <c r="A412" s="31">
        <v>411</v>
      </c>
      <c r="B412" s="74">
        <f t="shared" ca="1" si="6"/>
        <v>40747</v>
      </c>
      <c r="C412" s="30" t="s">
        <v>496</v>
      </c>
      <c r="D412" s="30" t="s">
        <v>495</v>
      </c>
      <c r="E412" s="75">
        <v>12000</v>
      </c>
    </row>
    <row r="413" spans="1:5" ht="12.75" customHeight="1" x14ac:dyDescent="0.2">
      <c r="A413" s="31">
        <v>412</v>
      </c>
      <c r="B413" s="74">
        <f t="shared" ca="1" si="6"/>
        <v>40749</v>
      </c>
      <c r="C413" s="30" t="s">
        <v>494</v>
      </c>
      <c r="D413" s="30" t="s">
        <v>493</v>
      </c>
      <c r="E413" s="75">
        <v>30000</v>
      </c>
    </row>
    <row r="414" spans="1:5" ht="12.75" customHeight="1" x14ac:dyDescent="0.2">
      <c r="A414" s="31">
        <v>413</v>
      </c>
      <c r="B414" s="74">
        <f t="shared" ca="1" si="6"/>
        <v>40751</v>
      </c>
      <c r="C414" s="30" t="s">
        <v>498</v>
      </c>
      <c r="D414" s="30" t="s">
        <v>495</v>
      </c>
      <c r="E414" s="75">
        <v>12000</v>
      </c>
    </row>
    <row r="415" spans="1:5" ht="12.75" customHeight="1" x14ac:dyDescent="0.2">
      <c r="A415" s="31">
        <v>414</v>
      </c>
      <c r="B415" s="74">
        <f t="shared" ca="1" si="6"/>
        <v>40751</v>
      </c>
      <c r="C415" s="30" t="s">
        <v>494</v>
      </c>
      <c r="D415" s="30" t="s">
        <v>487</v>
      </c>
      <c r="E415" s="75">
        <v>30000</v>
      </c>
    </row>
    <row r="416" spans="1:5" ht="12.75" customHeight="1" x14ac:dyDescent="0.2">
      <c r="A416" s="31">
        <v>415</v>
      </c>
      <c r="B416" s="74">
        <f t="shared" ca="1" si="6"/>
        <v>40754</v>
      </c>
      <c r="C416" s="30" t="s">
        <v>243</v>
      </c>
      <c r="D416" s="30" t="s">
        <v>487</v>
      </c>
      <c r="E416" s="75">
        <v>40000</v>
      </c>
    </row>
    <row r="417" spans="1:5" ht="12.75" customHeight="1" x14ac:dyDescent="0.2">
      <c r="A417" s="31">
        <v>416</v>
      </c>
      <c r="B417" s="74">
        <f t="shared" ca="1" si="6"/>
        <v>40754</v>
      </c>
      <c r="C417" s="30" t="s">
        <v>494</v>
      </c>
      <c r="D417" s="30" t="s">
        <v>495</v>
      </c>
      <c r="E417" s="75">
        <v>12000</v>
      </c>
    </row>
    <row r="418" spans="1:5" x14ac:dyDescent="0.2">
      <c r="A418" s="31">
        <v>417</v>
      </c>
      <c r="B418" s="74">
        <f t="shared" ca="1" si="6"/>
        <v>40755</v>
      </c>
      <c r="C418" s="30" t="s">
        <v>501</v>
      </c>
      <c r="D418" s="30" t="s">
        <v>493</v>
      </c>
      <c r="E418" s="75">
        <v>61479</v>
      </c>
    </row>
    <row r="419" spans="1:5" ht="12.75" customHeight="1" x14ac:dyDescent="0.2">
      <c r="A419" s="31">
        <v>418</v>
      </c>
      <c r="B419" s="74">
        <f t="shared" ca="1" si="6"/>
        <v>40755</v>
      </c>
      <c r="C419" s="30" t="s">
        <v>496</v>
      </c>
      <c r="D419" s="30" t="s">
        <v>495</v>
      </c>
      <c r="E419" s="75">
        <v>12000</v>
      </c>
    </row>
    <row r="420" spans="1:5" ht="12.75" customHeight="1" x14ac:dyDescent="0.2">
      <c r="A420" s="31">
        <v>419</v>
      </c>
      <c r="B420" s="74">
        <f t="shared" ca="1" si="6"/>
        <v>40755</v>
      </c>
      <c r="C420" s="30" t="s">
        <v>496</v>
      </c>
      <c r="D420" s="30" t="s">
        <v>499</v>
      </c>
      <c r="E420" s="75">
        <v>40000</v>
      </c>
    </row>
    <row r="421" spans="1:5" ht="12.75" customHeight="1" x14ac:dyDescent="0.2">
      <c r="A421" s="31">
        <v>420</v>
      </c>
      <c r="B421" s="74">
        <f t="shared" ca="1" si="6"/>
        <v>40755</v>
      </c>
      <c r="C421" s="30" t="s">
        <v>501</v>
      </c>
      <c r="D421" s="30" t="s">
        <v>495</v>
      </c>
      <c r="E421" s="75">
        <v>12000</v>
      </c>
    </row>
    <row r="422" spans="1:5" ht="12.75" customHeight="1" x14ac:dyDescent="0.2">
      <c r="A422" s="31">
        <v>421</v>
      </c>
      <c r="B422" s="74">
        <f t="shared" ca="1" si="6"/>
        <v>40755</v>
      </c>
      <c r="C422" s="30" t="s">
        <v>496</v>
      </c>
      <c r="D422" s="30" t="s">
        <v>495</v>
      </c>
      <c r="E422" s="75">
        <v>12000</v>
      </c>
    </row>
    <row r="423" spans="1:5" ht="12.75" customHeight="1" x14ac:dyDescent="0.2">
      <c r="A423" s="31">
        <v>422</v>
      </c>
      <c r="B423" s="74">
        <f t="shared" ca="1" si="6"/>
        <v>40758</v>
      </c>
      <c r="C423" s="30" t="s">
        <v>490</v>
      </c>
      <c r="D423" s="30" t="s">
        <v>487</v>
      </c>
      <c r="E423" s="75">
        <v>27277</v>
      </c>
    </row>
    <row r="424" spans="1:5" ht="12.75" customHeight="1" x14ac:dyDescent="0.2">
      <c r="A424" s="31">
        <v>423</v>
      </c>
      <c r="B424" s="74">
        <f t="shared" ca="1" si="6"/>
        <v>40759</v>
      </c>
      <c r="C424" s="30" t="s">
        <v>501</v>
      </c>
      <c r="D424" s="30" t="s">
        <v>491</v>
      </c>
      <c r="E424" s="75">
        <v>50000</v>
      </c>
    </row>
    <row r="425" spans="1:5" ht="12.75" customHeight="1" x14ac:dyDescent="0.2">
      <c r="A425" s="31">
        <v>424</v>
      </c>
      <c r="B425" s="74">
        <f t="shared" ca="1" si="6"/>
        <v>40761</v>
      </c>
      <c r="C425" s="30" t="s">
        <v>496</v>
      </c>
      <c r="D425" s="30" t="s">
        <v>493</v>
      </c>
      <c r="E425" s="75">
        <v>30000</v>
      </c>
    </row>
    <row r="426" spans="1:5" ht="12.75" customHeight="1" x14ac:dyDescent="0.2">
      <c r="A426" s="31">
        <v>425</v>
      </c>
      <c r="B426" s="74">
        <f t="shared" ca="1" si="6"/>
        <v>40764</v>
      </c>
      <c r="C426" s="30" t="s">
        <v>496</v>
      </c>
      <c r="D426" s="30" t="s">
        <v>491</v>
      </c>
      <c r="E426" s="75">
        <v>10000</v>
      </c>
    </row>
    <row r="427" spans="1:5" ht="12.75" customHeight="1" x14ac:dyDescent="0.2">
      <c r="A427" s="31">
        <v>426</v>
      </c>
      <c r="B427" s="74">
        <f t="shared" ca="1" si="6"/>
        <v>40767</v>
      </c>
      <c r="C427" s="30" t="s">
        <v>498</v>
      </c>
      <c r="D427" s="30" t="s">
        <v>491</v>
      </c>
      <c r="E427" s="75">
        <v>5000</v>
      </c>
    </row>
    <row r="428" spans="1:5" ht="12.75" customHeight="1" x14ac:dyDescent="0.2">
      <c r="A428" s="31">
        <v>427</v>
      </c>
      <c r="B428" s="74">
        <f t="shared" ca="1" si="6"/>
        <v>40767</v>
      </c>
      <c r="C428" s="30" t="s">
        <v>496</v>
      </c>
      <c r="D428" s="30" t="s">
        <v>491</v>
      </c>
      <c r="E428" s="75">
        <v>10000</v>
      </c>
    </row>
    <row r="429" spans="1:5" ht="12.75" customHeight="1" x14ac:dyDescent="0.2">
      <c r="A429" s="31">
        <v>428</v>
      </c>
      <c r="B429" s="74">
        <f t="shared" ca="1" si="6"/>
        <v>40767</v>
      </c>
      <c r="C429" s="30" t="s">
        <v>243</v>
      </c>
      <c r="D429" s="30" t="s">
        <v>493</v>
      </c>
      <c r="E429" s="75">
        <v>10000</v>
      </c>
    </row>
    <row r="430" spans="1:5" ht="12.75" customHeight="1" x14ac:dyDescent="0.2">
      <c r="A430" s="31">
        <v>429</v>
      </c>
      <c r="B430" s="74">
        <f t="shared" ca="1" si="6"/>
        <v>40767</v>
      </c>
      <c r="C430" s="30" t="s">
        <v>496</v>
      </c>
      <c r="D430" s="30" t="s">
        <v>487</v>
      </c>
      <c r="E430" s="75">
        <v>15000</v>
      </c>
    </row>
    <row r="431" spans="1:5" ht="12.75" customHeight="1" x14ac:dyDescent="0.2">
      <c r="A431" s="31">
        <v>430</v>
      </c>
      <c r="B431" s="74">
        <f t="shared" ca="1" si="6"/>
        <v>40770</v>
      </c>
      <c r="C431" s="30" t="s">
        <v>497</v>
      </c>
      <c r="D431" s="30" t="s">
        <v>495</v>
      </c>
      <c r="E431" s="75">
        <v>10000</v>
      </c>
    </row>
    <row r="432" spans="1:5" ht="12.75" customHeight="1" x14ac:dyDescent="0.2">
      <c r="A432" s="31">
        <v>431</v>
      </c>
      <c r="B432" s="74">
        <f t="shared" ca="1" si="6"/>
        <v>40770</v>
      </c>
      <c r="C432" s="30" t="s">
        <v>492</v>
      </c>
      <c r="D432" s="30" t="s">
        <v>495</v>
      </c>
      <c r="E432" s="75">
        <v>12000</v>
      </c>
    </row>
    <row r="433" spans="1:5" ht="12.75" customHeight="1" x14ac:dyDescent="0.2">
      <c r="A433" s="31">
        <v>432</v>
      </c>
      <c r="B433" s="74">
        <f t="shared" ca="1" si="6"/>
        <v>40770</v>
      </c>
      <c r="C433" s="30" t="s">
        <v>494</v>
      </c>
      <c r="D433" s="30" t="s">
        <v>493</v>
      </c>
      <c r="E433" s="75">
        <v>25000</v>
      </c>
    </row>
    <row r="434" spans="1:5" ht="12.75" customHeight="1" x14ac:dyDescent="0.2">
      <c r="A434" s="31">
        <v>433</v>
      </c>
      <c r="B434" s="74">
        <f t="shared" ca="1" si="6"/>
        <v>40773</v>
      </c>
      <c r="C434" s="30" t="s">
        <v>501</v>
      </c>
      <c r="D434" s="30" t="s">
        <v>499</v>
      </c>
      <c r="E434" s="75">
        <v>50000</v>
      </c>
    </row>
    <row r="435" spans="1:5" x14ac:dyDescent="0.2">
      <c r="A435" s="31">
        <v>434</v>
      </c>
      <c r="B435" s="74">
        <f t="shared" ca="1" si="6"/>
        <v>40776</v>
      </c>
      <c r="C435" s="30" t="s">
        <v>496</v>
      </c>
      <c r="D435" s="30" t="s">
        <v>491</v>
      </c>
      <c r="E435" s="75">
        <v>60000</v>
      </c>
    </row>
    <row r="436" spans="1:5" ht="12.75" customHeight="1" x14ac:dyDescent="0.2">
      <c r="A436" s="31">
        <v>435</v>
      </c>
      <c r="B436" s="74">
        <f t="shared" ca="1" si="6"/>
        <v>40778</v>
      </c>
      <c r="C436" s="30" t="s">
        <v>496</v>
      </c>
      <c r="D436" s="30" t="s">
        <v>491</v>
      </c>
      <c r="E436" s="75">
        <v>30000</v>
      </c>
    </row>
    <row r="437" spans="1:5" ht="12.75" customHeight="1" x14ac:dyDescent="0.2">
      <c r="A437" s="31">
        <v>436</v>
      </c>
      <c r="B437" s="74">
        <f t="shared" ca="1" si="6"/>
        <v>40779</v>
      </c>
      <c r="C437" s="30" t="s">
        <v>498</v>
      </c>
      <c r="D437" s="30" t="s">
        <v>487</v>
      </c>
      <c r="E437" s="75">
        <v>50000</v>
      </c>
    </row>
    <row r="438" spans="1:5" x14ac:dyDescent="0.2">
      <c r="A438" s="31">
        <v>437</v>
      </c>
      <c r="B438" s="74">
        <f t="shared" ca="1" si="6"/>
        <v>40782</v>
      </c>
      <c r="C438" s="30" t="s">
        <v>243</v>
      </c>
      <c r="D438" s="30" t="s">
        <v>487</v>
      </c>
      <c r="E438" s="75">
        <v>62066</v>
      </c>
    </row>
    <row r="439" spans="1:5" ht="12.75" customHeight="1" x14ac:dyDescent="0.2">
      <c r="A439" s="31">
        <v>438</v>
      </c>
      <c r="B439" s="74">
        <f t="shared" ca="1" si="6"/>
        <v>40782</v>
      </c>
      <c r="C439" s="30" t="s">
        <v>501</v>
      </c>
      <c r="D439" s="30" t="s">
        <v>493</v>
      </c>
      <c r="E439" s="75">
        <v>30000</v>
      </c>
    </row>
    <row r="440" spans="1:5" ht="12.75" customHeight="1" x14ac:dyDescent="0.2">
      <c r="A440" s="31">
        <v>439</v>
      </c>
      <c r="B440" s="74">
        <f t="shared" ca="1" si="6"/>
        <v>40785</v>
      </c>
      <c r="C440" s="30" t="s">
        <v>492</v>
      </c>
      <c r="D440" s="30" t="s">
        <v>487</v>
      </c>
      <c r="E440" s="75">
        <v>30000</v>
      </c>
    </row>
    <row r="441" spans="1:5" x14ac:dyDescent="0.2">
      <c r="A441" s="31">
        <v>440</v>
      </c>
      <c r="B441" s="74">
        <f t="shared" ca="1" si="6"/>
        <v>40785</v>
      </c>
      <c r="C441" s="30" t="s">
        <v>243</v>
      </c>
      <c r="D441" s="30" t="s">
        <v>487</v>
      </c>
      <c r="E441" s="75">
        <v>60849</v>
      </c>
    </row>
    <row r="442" spans="1:5" ht="12.75" customHeight="1" x14ac:dyDescent="0.2">
      <c r="A442" s="31">
        <v>441</v>
      </c>
      <c r="B442" s="74">
        <f t="shared" ca="1" si="6"/>
        <v>40787</v>
      </c>
      <c r="C442" s="30" t="s">
        <v>492</v>
      </c>
      <c r="D442" s="30" t="s">
        <v>495</v>
      </c>
      <c r="E442" s="75">
        <v>12000</v>
      </c>
    </row>
    <row r="443" spans="1:5" ht="12.75" customHeight="1" x14ac:dyDescent="0.2">
      <c r="A443" s="31">
        <v>442</v>
      </c>
      <c r="B443" s="74">
        <f t="shared" ca="1" si="6"/>
        <v>40787</v>
      </c>
      <c r="C443" s="30" t="s">
        <v>494</v>
      </c>
      <c r="D443" s="30" t="s">
        <v>499</v>
      </c>
      <c r="E443" s="75">
        <v>15000</v>
      </c>
    </row>
    <row r="444" spans="1:5" ht="12.75" customHeight="1" x14ac:dyDescent="0.2">
      <c r="A444" s="31">
        <v>443</v>
      </c>
      <c r="B444" s="74">
        <f t="shared" ca="1" si="6"/>
        <v>40789</v>
      </c>
      <c r="C444" s="30" t="s">
        <v>501</v>
      </c>
      <c r="D444" s="30" t="s">
        <v>495</v>
      </c>
      <c r="E444" s="75">
        <v>12000</v>
      </c>
    </row>
    <row r="445" spans="1:5" ht="12.75" customHeight="1" x14ac:dyDescent="0.2">
      <c r="A445" s="31">
        <v>444</v>
      </c>
      <c r="B445" s="74">
        <f t="shared" ca="1" si="6"/>
        <v>40789</v>
      </c>
      <c r="C445" s="30" t="s">
        <v>496</v>
      </c>
      <c r="D445" s="30" t="s">
        <v>499</v>
      </c>
      <c r="E445" s="75">
        <v>5000</v>
      </c>
    </row>
    <row r="446" spans="1:5" ht="12.75" customHeight="1" x14ac:dyDescent="0.2">
      <c r="A446" s="31">
        <v>445</v>
      </c>
      <c r="B446" s="74">
        <f t="shared" ca="1" si="6"/>
        <v>40790</v>
      </c>
      <c r="C446" s="30" t="s">
        <v>492</v>
      </c>
      <c r="D446" s="30" t="s">
        <v>499</v>
      </c>
      <c r="E446" s="75">
        <v>10000</v>
      </c>
    </row>
    <row r="447" spans="1:5" ht="12.75" customHeight="1" x14ac:dyDescent="0.2">
      <c r="A447" s="31">
        <v>446</v>
      </c>
      <c r="B447" s="74">
        <f t="shared" ca="1" si="6"/>
        <v>40790</v>
      </c>
      <c r="C447" s="30" t="s">
        <v>243</v>
      </c>
      <c r="D447" s="30" t="s">
        <v>499</v>
      </c>
      <c r="E447" s="75">
        <v>5561</v>
      </c>
    </row>
    <row r="448" spans="1:5" ht="12.75" customHeight="1" x14ac:dyDescent="0.2">
      <c r="A448" s="31">
        <v>447</v>
      </c>
      <c r="B448" s="74">
        <f t="shared" ca="1" si="6"/>
        <v>40793</v>
      </c>
      <c r="C448" s="30" t="s">
        <v>498</v>
      </c>
      <c r="D448" s="30" t="s">
        <v>491</v>
      </c>
      <c r="E448" s="75">
        <v>18670</v>
      </c>
    </row>
    <row r="449" spans="1:5" ht="12.75" customHeight="1" x14ac:dyDescent="0.2">
      <c r="A449" s="31">
        <v>448</v>
      </c>
      <c r="B449" s="74">
        <f t="shared" ca="1" si="6"/>
        <v>40795</v>
      </c>
      <c r="C449" s="30" t="s">
        <v>488</v>
      </c>
      <c r="D449" s="30" t="s">
        <v>493</v>
      </c>
      <c r="E449" s="75">
        <v>30000</v>
      </c>
    </row>
    <row r="450" spans="1:5" ht="12.75" customHeight="1" x14ac:dyDescent="0.2">
      <c r="A450" s="31">
        <v>449</v>
      </c>
      <c r="B450" s="74">
        <f t="shared" ca="1" si="6"/>
        <v>40795</v>
      </c>
      <c r="C450" s="30" t="s">
        <v>492</v>
      </c>
      <c r="D450" s="30" t="s">
        <v>491</v>
      </c>
      <c r="E450" s="75">
        <v>50000</v>
      </c>
    </row>
    <row r="451" spans="1:5" ht="12.75" customHeight="1" x14ac:dyDescent="0.2">
      <c r="A451" s="31">
        <v>450</v>
      </c>
      <c r="B451" s="74">
        <f t="shared" ca="1" si="6"/>
        <v>40795</v>
      </c>
      <c r="C451" s="30" t="s">
        <v>496</v>
      </c>
      <c r="D451" s="30" t="s">
        <v>487</v>
      </c>
      <c r="E451" s="75">
        <v>15871</v>
      </c>
    </row>
    <row r="452" spans="1:5" ht="12.75" customHeight="1" x14ac:dyDescent="0.2">
      <c r="A452" s="31">
        <v>451</v>
      </c>
      <c r="B452" s="74">
        <f t="shared" ref="B452:B515" ca="1" si="7">IF(RAND()&gt;0.6,B451+INT(1+(RAND()*3)),B451)</f>
        <v>40795</v>
      </c>
      <c r="C452" s="30" t="s">
        <v>497</v>
      </c>
      <c r="D452" s="30" t="s">
        <v>495</v>
      </c>
      <c r="E452" s="75">
        <v>10000</v>
      </c>
    </row>
    <row r="453" spans="1:5" ht="12.75" customHeight="1" x14ac:dyDescent="0.2">
      <c r="A453" s="31">
        <v>452</v>
      </c>
      <c r="B453" s="74">
        <f t="shared" ca="1" si="7"/>
        <v>40795</v>
      </c>
      <c r="C453" s="30" t="s">
        <v>492</v>
      </c>
      <c r="D453" s="30" t="s">
        <v>495</v>
      </c>
      <c r="E453" s="75">
        <v>12000</v>
      </c>
    </row>
    <row r="454" spans="1:5" ht="12.75" customHeight="1" x14ac:dyDescent="0.2">
      <c r="A454" s="31">
        <v>453</v>
      </c>
      <c r="B454" s="74">
        <f t="shared" ca="1" si="7"/>
        <v>40796</v>
      </c>
      <c r="C454" s="30" t="s">
        <v>494</v>
      </c>
      <c r="D454" s="30" t="s">
        <v>493</v>
      </c>
      <c r="E454" s="75">
        <v>29442</v>
      </c>
    </row>
    <row r="455" spans="1:5" ht="12.75" customHeight="1" x14ac:dyDescent="0.2">
      <c r="A455" s="31">
        <v>454</v>
      </c>
      <c r="B455" s="74">
        <f t="shared" ca="1" si="7"/>
        <v>40796</v>
      </c>
      <c r="C455" s="30" t="s">
        <v>501</v>
      </c>
      <c r="D455" s="30" t="s">
        <v>487</v>
      </c>
      <c r="E455" s="75">
        <v>15000</v>
      </c>
    </row>
    <row r="456" spans="1:5" ht="12.75" customHeight="1" x14ac:dyDescent="0.2">
      <c r="A456" s="31">
        <v>455</v>
      </c>
      <c r="B456" s="74">
        <f t="shared" ca="1" si="7"/>
        <v>40797</v>
      </c>
      <c r="C456" s="30" t="s">
        <v>496</v>
      </c>
      <c r="D456" s="30" t="s">
        <v>491</v>
      </c>
      <c r="E456" s="75">
        <v>25000</v>
      </c>
    </row>
    <row r="457" spans="1:5" ht="12.75" customHeight="1" x14ac:dyDescent="0.2">
      <c r="A457" s="31">
        <v>456</v>
      </c>
      <c r="B457" s="74">
        <f t="shared" ca="1" si="7"/>
        <v>40798</v>
      </c>
      <c r="C457" s="30" t="s">
        <v>501</v>
      </c>
      <c r="D457" s="30" t="s">
        <v>499</v>
      </c>
      <c r="E457" s="75">
        <v>53589</v>
      </c>
    </row>
    <row r="458" spans="1:5" ht="12.75" customHeight="1" x14ac:dyDescent="0.2">
      <c r="A458" s="31">
        <v>457</v>
      </c>
      <c r="B458" s="74">
        <f t="shared" ca="1" si="7"/>
        <v>40798</v>
      </c>
      <c r="C458" s="30" t="s">
        <v>497</v>
      </c>
      <c r="D458" s="30" t="s">
        <v>487</v>
      </c>
      <c r="E458" s="75">
        <v>30000</v>
      </c>
    </row>
    <row r="459" spans="1:5" ht="12.75" customHeight="1" x14ac:dyDescent="0.2">
      <c r="A459" s="31">
        <v>458</v>
      </c>
      <c r="B459" s="74">
        <f t="shared" ca="1" si="7"/>
        <v>40799</v>
      </c>
      <c r="C459" s="30" t="s">
        <v>494</v>
      </c>
      <c r="D459" s="30" t="s">
        <v>493</v>
      </c>
      <c r="E459" s="75">
        <v>30000</v>
      </c>
    </row>
    <row r="460" spans="1:5" x14ac:dyDescent="0.2">
      <c r="A460" s="31">
        <v>459</v>
      </c>
      <c r="B460" s="74">
        <f t="shared" ca="1" si="7"/>
        <v>40801</v>
      </c>
      <c r="C460" s="30" t="s">
        <v>496</v>
      </c>
      <c r="D460" s="30" t="s">
        <v>491</v>
      </c>
      <c r="E460" s="75">
        <v>60000</v>
      </c>
    </row>
    <row r="461" spans="1:5" ht="12.75" customHeight="1" x14ac:dyDescent="0.2">
      <c r="A461" s="31">
        <v>460</v>
      </c>
      <c r="B461" s="74">
        <f t="shared" ca="1" si="7"/>
        <v>40804</v>
      </c>
      <c r="C461" s="30" t="s">
        <v>496</v>
      </c>
      <c r="D461" s="30" t="s">
        <v>491</v>
      </c>
      <c r="E461" s="75">
        <v>30000</v>
      </c>
    </row>
    <row r="462" spans="1:5" ht="12.75" customHeight="1" x14ac:dyDescent="0.2">
      <c r="A462" s="31">
        <v>461</v>
      </c>
      <c r="B462" s="74">
        <f t="shared" ca="1" si="7"/>
        <v>40804</v>
      </c>
      <c r="C462" s="30" t="s">
        <v>498</v>
      </c>
      <c r="D462" s="30" t="s">
        <v>487</v>
      </c>
      <c r="E462" s="75">
        <v>50000</v>
      </c>
    </row>
    <row r="463" spans="1:5" x14ac:dyDescent="0.2">
      <c r="A463" s="31">
        <v>462</v>
      </c>
      <c r="B463" s="74">
        <f t="shared" ca="1" si="7"/>
        <v>40807</v>
      </c>
      <c r="C463" s="30" t="s">
        <v>243</v>
      </c>
      <c r="D463" s="30" t="s">
        <v>487</v>
      </c>
      <c r="E463" s="75">
        <v>61047</v>
      </c>
    </row>
    <row r="464" spans="1:5" ht="12.75" customHeight="1" x14ac:dyDescent="0.2">
      <c r="A464" s="31">
        <v>463</v>
      </c>
      <c r="B464" s="74">
        <f t="shared" ca="1" si="7"/>
        <v>40807</v>
      </c>
      <c r="C464" s="30" t="s">
        <v>492</v>
      </c>
      <c r="D464" s="30" t="s">
        <v>487</v>
      </c>
      <c r="E464" s="75">
        <v>30000</v>
      </c>
    </row>
    <row r="465" spans="1:5" ht="12.75" customHeight="1" x14ac:dyDescent="0.2">
      <c r="A465" s="31">
        <v>464</v>
      </c>
      <c r="B465" s="74">
        <f t="shared" ca="1" si="7"/>
        <v>40807</v>
      </c>
      <c r="C465" s="30" t="s">
        <v>494</v>
      </c>
      <c r="D465" s="30" t="s">
        <v>491</v>
      </c>
      <c r="E465" s="75">
        <v>5000</v>
      </c>
    </row>
    <row r="466" spans="1:5" ht="12.75" customHeight="1" x14ac:dyDescent="0.2">
      <c r="A466" s="31">
        <v>465</v>
      </c>
      <c r="B466" s="74">
        <f t="shared" ca="1" si="7"/>
        <v>40810</v>
      </c>
      <c r="C466" s="30" t="s">
        <v>501</v>
      </c>
      <c r="D466" s="30" t="s">
        <v>491</v>
      </c>
      <c r="E466" s="75">
        <v>10000</v>
      </c>
    </row>
    <row r="467" spans="1:5" ht="12.75" customHeight="1" x14ac:dyDescent="0.2">
      <c r="A467" s="31">
        <v>466</v>
      </c>
      <c r="B467" s="74">
        <f t="shared" ca="1" si="7"/>
        <v>40810</v>
      </c>
      <c r="C467" s="30" t="s">
        <v>496</v>
      </c>
      <c r="D467" s="30" t="s">
        <v>493</v>
      </c>
      <c r="E467" s="75">
        <v>5000</v>
      </c>
    </row>
    <row r="468" spans="1:5" ht="12.75" customHeight="1" x14ac:dyDescent="0.2">
      <c r="A468" s="31">
        <v>467</v>
      </c>
      <c r="B468" s="74">
        <f t="shared" ca="1" si="7"/>
        <v>40811</v>
      </c>
      <c r="C468" s="30" t="s">
        <v>243</v>
      </c>
      <c r="D468" s="30" t="s">
        <v>493</v>
      </c>
      <c r="E468" s="75">
        <v>10000</v>
      </c>
    </row>
    <row r="469" spans="1:5" ht="12.75" customHeight="1" x14ac:dyDescent="0.2">
      <c r="A469" s="31">
        <v>468</v>
      </c>
      <c r="B469" s="74">
        <f t="shared" ca="1" si="7"/>
        <v>40811</v>
      </c>
      <c r="C469" s="30" t="s">
        <v>496</v>
      </c>
      <c r="D469" s="30" t="s">
        <v>499</v>
      </c>
      <c r="E469" s="75">
        <v>30000</v>
      </c>
    </row>
    <row r="470" spans="1:5" ht="12.75" customHeight="1" x14ac:dyDescent="0.2">
      <c r="A470" s="31">
        <v>469</v>
      </c>
      <c r="B470" s="74">
        <f t="shared" ca="1" si="7"/>
        <v>40811</v>
      </c>
      <c r="C470" s="30" t="s">
        <v>497</v>
      </c>
      <c r="D470" s="30" t="s">
        <v>489</v>
      </c>
      <c r="E470" s="75">
        <v>30000</v>
      </c>
    </row>
    <row r="471" spans="1:5" ht="12.75" customHeight="1" x14ac:dyDescent="0.2">
      <c r="A471" s="31">
        <v>470</v>
      </c>
      <c r="B471" s="74">
        <f t="shared" ca="1" si="7"/>
        <v>40812</v>
      </c>
      <c r="C471" s="30" t="s">
        <v>501</v>
      </c>
      <c r="D471" s="30" t="s">
        <v>499</v>
      </c>
      <c r="E471" s="75">
        <v>30000</v>
      </c>
    </row>
    <row r="472" spans="1:5" ht="12.75" customHeight="1" x14ac:dyDescent="0.2">
      <c r="A472" s="31">
        <v>471</v>
      </c>
      <c r="B472" s="74">
        <f t="shared" ca="1" si="7"/>
        <v>40812</v>
      </c>
      <c r="C472" s="30" t="s">
        <v>496</v>
      </c>
      <c r="D472" s="30" t="s">
        <v>487</v>
      </c>
      <c r="E472" s="75">
        <v>42322</v>
      </c>
    </row>
    <row r="473" spans="1:5" ht="12.75" customHeight="1" x14ac:dyDescent="0.2">
      <c r="A473" s="31">
        <v>472</v>
      </c>
      <c r="B473" s="74">
        <f t="shared" ca="1" si="7"/>
        <v>40812</v>
      </c>
      <c r="C473" s="30" t="s">
        <v>497</v>
      </c>
      <c r="D473" s="30" t="s">
        <v>489</v>
      </c>
      <c r="E473" s="75">
        <v>50873</v>
      </c>
    </row>
    <row r="474" spans="1:5" ht="12.75" customHeight="1" x14ac:dyDescent="0.2">
      <c r="A474" s="31">
        <v>473</v>
      </c>
      <c r="B474" s="74">
        <f t="shared" ca="1" si="7"/>
        <v>40812</v>
      </c>
      <c r="C474" s="30" t="s">
        <v>494</v>
      </c>
      <c r="D474" s="30" t="s">
        <v>489</v>
      </c>
      <c r="E474" s="75">
        <v>30000</v>
      </c>
    </row>
    <row r="475" spans="1:5" ht="12.75" customHeight="1" x14ac:dyDescent="0.2">
      <c r="A475" s="31">
        <v>474</v>
      </c>
      <c r="B475" s="74">
        <f t="shared" ca="1" si="7"/>
        <v>40812</v>
      </c>
      <c r="C475" s="30" t="s">
        <v>501</v>
      </c>
      <c r="D475" s="30" t="s">
        <v>495</v>
      </c>
      <c r="E475" s="75">
        <v>12000</v>
      </c>
    </row>
    <row r="476" spans="1:5" ht="12.75" customHeight="1" x14ac:dyDescent="0.2">
      <c r="A476" s="31">
        <v>475</v>
      </c>
      <c r="B476" s="74">
        <f t="shared" ca="1" si="7"/>
        <v>40812</v>
      </c>
      <c r="C476" s="30" t="s">
        <v>498</v>
      </c>
      <c r="D476" s="30" t="s">
        <v>487</v>
      </c>
      <c r="E476" s="75">
        <v>40000</v>
      </c>
    </row>
    <row r="477" spans="1:5" ht="12.75" customHeight="1" x14ac:dyDescent="0.2">
      <c r="A477" s="31">
        <v>476</v>
      </c>
      <c r="B477" s="74">
        <f t="shared" ca="1" si="7"/>
        <v>40812</v>
      </c>
      <c r="C477" s="30" t="s">
        <v>243</v>
      </c>
      <c r="D477" s="30" t="s">
        <v>489</v>
      </c>
      <c r="E477" s="75">
        <v>50000</v>
      </c>
    </row>
    <row r="478" spans="1:5" x14ac:dyDescent="0.2">
      <c r="A478" s="31">
        <v>477</v>
      </c>
      <c r="B478" s="74">
        <f t="shared" ca="1" si="7"/>
        <v>40812</v>
      </c>
      <c r="C478" s="30" t="s">
        <v>492</v>
      </c>
      <c r="D478" s="30" t="s">
        <v>491</v>
      </c>
      <c r="E478" s="75">
        <v>64776</v>
      </c>
    </row>
    <row r="479" spans="1:5" ht="12.75" customHeight="1" x14ac:dyDescent="0.2">
      <c r="A479" s="31">
        <v>478</v>
      </c>
      <c r="B479" s="74">
        <f t="shared" ca="1" si="7"/>
        <v>40812</v>
      </c>
      <c r="C479" s="30" t="s">
        <v>494</v>
      </c>
      <c r="D479" s="30" t="s">
        <v>491</v>
      </c>
      <c r="E479" s="75">
        <v>30000</v>
      </c>
    </row>
    <row r="480" spans="1:5" ht="12.75" customHeight="1" x14ac:dyDescent="0.2">
      <c r="A480" s="31">
        <v>479</v>
      </c>
      <c r="B480" s="74">
        <f t="shared" ca="1" si="7"/>
        <v>40812</v>
      </c>
      <c r="C480" s="30" t="s">
        <v>501</v>
      </c>
      <c r="D480" s="30" t="s">
        <v>495</v>
      </c>
      <c r="E480" s="75">
        <v>12000</v>
      </c>
    </row>
    <row r="481" spans="1:5" ht="12.75" customHeight="1" x14ac:dyDescent="0.2">
      <c r="A481" s="31">
        <v>480</v>
      </c>
      <c r="B481" s="74">
        <f t="shared" ca="1" si="7"/>
        <v>40814</v>
      </c>
      <c r="C481" s="30" t="s">
        <v>496</v>
      </c>
      <c r="D481" s="30" t="s">
        <v>499</v>
      </c>
      <c r="E481" s="75">
        <v>30000</v>
      </c>
    </row>
    <row r="482" spans="1:5" ht="12.75" customHeight="1" x14ac:dyDescent="0.2">
      <c r="A482" s="31">
        <v>481</v>
      </c>
      <c r="B482" s="74">
        <f t="shared" ca="1" si="7"/>
        <v>40816</v>
      </c>
      <c r="C482" s="30" t="s">
        <v>501</v>
      </c>
      <c r="D482" s="30" t="s">
        <v>493</v>
      </c>
      <c r="E482" s="75">
        <v>5000</v>
      </c>
    </row>
    <row r="483" spans="1:5" ht="12.75" customHeight="1" x14ac:dyDescent="0.2">
      <c r="A483" s="31">
        <v>482</v>
      </c>
      <c r="B483" s="74">
        <f t="shared" ca="1" si="7"/>
        <v>40817</v>
      </c>
      <c r="C483" s="30" t="s">
        <v>496</v>
      </c>
      <c r="D483" s="30" t="s">
        <v>495</v>
      </c>
      <c r="E483" s="75">
        <v>10000</v>
      </c>
    </row>
    <row r="484" spans="1:5" ht="12.75" customHeight="1" x14ac:dyDescent="0.2">
      <c r="A484" s="31">
        <v>483</v>
      </c>
      <c r="B484" s="74">
        <f t="shared" ca="1" si="7"/>
        <v>40817</v>
      </c>
      <c r="C484" s="30" t="s">
        <v>498</v>
      </c>
      <c r="D484" s="30" t="s">
        <v>499</v>
      </c>
      <c r="E484" s="75">
        <v>15000</v>
      </c>
    </row>
    <row r="485" spans="1:5" ht="12.75" customHeight="1" x14ac:dyDescent="0.2">
      <c r="A485" s="31">
        <v>484</v>
      </c>
      <c r="B485" s="74">
        <f t="shared" ca="1" si="7"/>
        <v>40817</v>
      </c>
      <c r="C485" s="30" t="s">
        <v>243</v>
      </c>
      <c r="D485" s="30" t="s">
        <v>495</v>
      </c>
      <c r="E485" s="75">
        <v>12000</v>
      </c>
    </row>
    <row r="486" spans="1:5" ht="12.75" customHeight="1" x14ac:dyDescent="0.2">
      <c r="A486" s="31">
        <v>485</v>
      </c>
      <c r="B486" s="74">
        <f t="shared" ca="1" si="7"/>
        <v>40817</v>
      </c>
      <c r="C486" s="30" t="s">
        <v>497</v>
      </c>
      <c r="D486" s="30" t="s">
        <v>487</v>
      </c>
      <c r="E486" s="75">
        <v>10000</v>
      </c>
    </row>
    <row r="487" spans="1:5" ht="12.75" customHeight="1" x14ac:dyDescent="0.2">
      <c r="A487" s="31">
        <v>486</v>
      </c>
      <c r="B487" s="74">
        <f t="shared" ca="1" si="7"/>
        <v>40817</v>
      </c>
      <c r="C487" s="30" t="s">
        <v>492</v>
      </c>
      <c r="D487" s="30" t="s">
        <v>489</v>
      </c>
      <c r="E487" s="75">
        <v>10000</v>
      </c>
    </row>
    <row r="488" spans="1:5" ht="12.75" customHeight="1" x14ac:dyDescent="0.2">
      <c r="A488" s="31">
        <v>487</v>
      </c>
      <c r="B488" s="74">
        <f t="shared" ca="1" si="7"/>
        <v>40820</v>
      </c>
      <c r="C488" s="30" t="s">
        <v>494</v>
      </c>
      <c r="D488" s="30" t="s">
        <v>495</v>
      </c>
      <c r="E488" s="75">
        <v>5000</v>
      </c>
    </row>
    <row r="489" spans="1:5" ht="12.75" customHeight="1" x14ac:dyDescent="0.2">
      <c r="A489" s="31">
        <v>488</v>
      </c>
      <c r="B489" s="74">
        <f t="shared" ca="1" si="7"/>
        <v>40820</v>
      </c>
      <c r="C489" s="30" t="s">
        <v>494</v>
      </c>
      <c r="D489" s="30" t="s">
        <v>493</v>
      </c>
      <c r="E489" s="75">
        <v>30000</v>
      </c>
    </row>
    <row r="490" spans="1:5" ht="12.75" customHeight="1" x14ac:dyDescent="0.2">
      <c r="A490" s="31">
        <v>489</v>
      </c>
      <c r="B490" s="74">
        <f t="shared" ca="1" si="7"/>
        <v>40822</v>
      </c>
      <c r="C490" s="30" t="s">
        <v>501</v>
      </c>
      <c r="D490" s="30" t="s">
        <v>495</v>
      </c>
      <c r="E490" s="75">
        <v>12000</v>
      </c>
    </row>
    <row r="491" spans="1:5" ht="12.75" customHeight="1" x14ac:dyDescent="0.2">
      <c r="A491" s="31">
        <v>490</v>
      </c>
      <c r="B491" s="74">
        <f t="shared" ca="1" si="7"/>
        <v>40822</v>
      </c>
      <c r="C491" s="30" t="s">
        <v>496</v>
      </c>
      <c r="D491" s="30" t="s">
        <v>499</v>
      </c>
      <c r="E491" s="75">
        <v>30000</v>
      </c>
    </row>
    <row r="492" spans="1:5" ht="12.75" customHeight="1" x14ac:dyDescent="0.2">
      <c r="A492" s="31">
        <v>491</v>
      </c>
      <c r="B492" s="74">
        <f t="shared" ca="1" si="7"/>
        <v>40825</v>
      </c>
      <c r="C492" s="30" t="s">
        <v>498</v>
      </c>
      <c r="D492" s="30" t="s">
        <v>487</v>
      </c>
      <c r="E492" s="75">
        <v>42823</v>
      </c>
    </row>
    <row r="493" spans="1:5" ht="12.75" customHeight="1" x14ac:dyDescent="0.2">
      <c r="A493" s="31">
        <v>492</v>
      </c>
      <c r="B493" s="74">
        <f t="shared" ca="1" si="7"/>
        <v>40826</v>
      </c>
      <c r="C493" s="30" t="s">
        <v>498</v>
      </c>
      <c r="D493" s="30" t="s">
        <v>499</v>
      </c>
      <c r="E493" s="75">
        <v>15000</v>
      </c>
    </row>
    <row r="494" spans="1:5" ht="12.75" customHeight="1" x14ac:dyDescent="0.2">
      <c r="A494" s="31">
        <v>493</v>
      </c>
      <c r="B494" s="74">
        <f t="shared" ca="1" si="7"/>
        <v>40829</v>
      </c>
      <c r="C494" s="30" t="s">
        <v>501</v>
      </c>
      <c r="D494" s="30" t="s">
        <v>499</v>
      </c>
      <c r="E494" s="75">
        <v>30000</v>
      </c>
    </row>
    <row r="495" spans="1:5" ht="12.75" customHeight="1" x14ac:dyDescent="0.2">
      <c r="A495" s="31">
        <v>494</v>
      </c>
      <c r="B495" s="74">
        <f t="shared" ca="1" si="7"/>
        <v>40829</v>
      </c>
      <c r="C495" s="30" t="s">
        <v>494</v>
      </c>
      <c r="D495" s="30" t="s">
        <v>487</v>
      </c>
      <c r="E495" s="75">
        <v>10000</v>
      </c>
    </row>
    <row r="496" spans="1:5" ht="12.75" customHeight="1" x14ac:dyDescent="0.2">
      <c r="A496" s="31">
        <v>495</v>
      </c>
      <c r="B496" s="74">
        <f t="shared" ca="1" si="7"/>
        <v>40830</v>
      </c>
      <c r="C496" s="30" t="s">
        <v>498</v>
      </c>
      <c r="D496" s="30" t="s">
        <v>499</v>
      </c>
      <c r="E496" s="75">
        <v>25000</v>
      </c>
    </row>
    <row r="497" spans="1:5" ht="12.75" customHeight="1" x14ac:dyDescent="0.2">
      <c r="A497" s="31">
        <v>496</v>
      </c>
      <c r="B497" s="74">
        <f t="shared" ca="1" si="7"/>
        <v>40830</v>
      </c>
      <c r="C497" s="30" t="s">
        <v>496</v>
      </c>
      <c r="D497" s="30" t="s">
        <v>489</v>
      </c>
      <c r="E497" s="75">
        <v>50472</v>
      </c>
    </row>
    <row r="498" spans="1:5" ht="12.75" customHeight="1" x14ac:dyDescent="0.2">
      <c r="A498" s="31">
        <v>497</v>
      </c>
      <c r="B498" s="74">
        <f t="shared" ca="1" si="7"/>
        <v>40830</v>
      </c>
      <c r="C498" s="30" t="s">
        <v>492</v>
      </c>
      <c r="D498" s="30" t="s">
        <v>491</v>
      </c>
      <c r="E498" s="75">
        <v>30000</v>
      </c>
    </row>
    <row r="499" spans="1:5" ht="12.75" customHeight="1" x14ac:dyDescent="0.2">
      <c r="A499" s="31">
        <v>498</v>
      </c>
      <c r="B499" s="74">
        <f t="shared" ca="1" si="7"/>
        <v>40830</v>
      </c>
      <c r="C499" s="30" t="s">
        <v>494</v>
      </c>
      <c r="D499" s="30" t="s">
        <v>495</v>
      </c>
      <c r="E499" s="75">
        <v>5000</v>
      </c>
    </row>
    <row r="500" spans="1:5" ht="12.75" customHeight="1" x14ac:dyDescent="0.2">
      <c r="A500" s="31">
        <v>499</v>
      </c>
      <c r="B500" s="74">
        <f t="shared" ca="1" si="7"/>
        <v>40833</v>
      </c>
      <c r="C500" s="30" t="s">
        <v>501</v>
      </c>
      <c r="D500" s="30" t="s">
        <v>487</v>
      </c>
      <c r="E500" s="75">
        <v>30000</v>
      </c>
    </row>
    <row r="501" spans="1:5" ht="12.75" customHeight="1" x14ac:dyDescent="0.2">
      <c r="A501" s="31">
        <v>500</v>
      </c>
      <c r="B501" s="74">
        <f t="shared" ca="1" si="7"/>
        <v>40836</v>
      </c>
      <c r="C501" s="30" t="s">
        <v>492</v>
      </c>
      <c r="D501" s="30" t="s">
        <v>495</v>
      </c>
      <c r="E501" s="75">
        <v>12000</v>
      </c>
    </row>
    <row r="502" spans="1:5" ht="12.75" customHeight="1" x14ac:dyDescent="0.2">
      <c r="A502" s="31">
        <v>501</v>
      </c>
      <c r="B502" s="74">
        <f t="shared" ca="1" si="7"/>
        <v>40837</v>
      </c>
      <c r="C502" s="30" t="s">
        <v>494</v>
      </c>
      <c r="D502" s="30" t="s">
        <v>495</v>
      </c>
      <c r="E502" s="75">
        <v>12000</v>
      </c>
    </row>
    <row r="503" spans="1:5" ht="12.75" customHeight="1" x14ac:dyDescent="0.2">
      <c r="A503" s="31">
        <v>502</v>
      </c>
      <c r="B503" s="74">
        <f t="shared" ca="1" si="7"/>
        <v>40837</v>
      </c>
      <c r="C503" s="30" t="s">
        <v>501</v>
      </c>
      <c r="D503" s="30" t="s">
        <v>495</v>
      </c>
      <c r="E503" s="75">
        <v>5000</v>
      </c>
    </row>
    <row r="504" spans="1:5" ht="12.75" customHeight="1" x14ac:dyDescent="0.2">
      <c r="A504" s="31">
        <v>503</v>
      </c>
      <c r="B504" s="74">
        <f t="shared" ca="1" si="7"/>
        <v>40838</v>
      </c>
      <c r="C504" s="30" t="s">
        <v>496</v>
      </c>
      <c r="D504" s="30" t="s">
        <v>499</v>
      </c>
      <c r="E504" s="75">
        <v>10000</v>
      </c>
    </row>
    <row r="505" spans="1:5" ht="12.75" customHeight="1" x14ac:dyDescent="0.2">
      <c r="A505" s="31">
        <v>504</v>
      </c>
      <c r="B505" s="74">
        <f t="shared" ca="1" si="7"/>
        <v>40839</v>
      </c>
      <c r="C505" s="30" t="s">
        <v>243</v>
      </c>
      <c r="D505" s="30" t="s">
        <v>487</v>
      </c>
      <c r="E505" s="75">
        <v>18000</v>
      </c>
    </row>
    <row r="506" spans="1:5" ht="12.75" customHeight="1" x14ac:dyDescent="0.2">
      <c r="A506" s="31">
        <v>505</v>
      </c>
      <c r="B506" s="74">
        <f t="shared" ca="1" si="7"/>
        <v>40841</v>
      </c>
      <c r="C506" s="30" t="s">
        <v>501</v>
      </c>
      <c r="D506" s="30" t="s">
        <v>495</v>
      </c>
      <c r="E506" s="75">
        <v>5000</v>
      </c>
    </row>
    <row r="507" spans="1:5" x14ac:dyDescent="0.2">
      <c r="A507" s="31">
        <v>506</v>
      </c>
      <c r="B507" s="74">
        <f t="shared" ca="1" si="7"/>
        <v>40841</v>
      </c>
      <c r="C507" s="30" t="s">
        <v>243</v>
      </c>
      <c r="D507" s="30" t="s">
        <v>499</v>
      </c>
      <c r="E507" s="75">
        <v>60000</v>
      </c>
    </row>
    <row r="508" spans="1:5" ht="12.75" customHeight="1" x14ac:dyDescent="0.2">
      <c r="A508" s="31">
        <v>507</v>
      </c>
      <c r="B508" s="74">
        <f t="shared" ca="1" si="7"/>
        <v>40842</v>
      </c>
      <c r="C508" s="30" t="s">
        <v>488</v>
      </c>
      <c r="D508" s="30" t="s">
        <v>487</v>
      </c>
      <c r="E508" s="75">
        <v>30000</v>
      </c>
    </row>
    <row r="509" spans="1:5" ht="12.75" customHeight="1" x14ac:dyDescent="0.2">
      <c r="A509" s="31">
        <v>508</v>
      </c>
      <c r="B509" s="74">
        <f t="shared" ca="1" si="7"/>
        <v>40845</v>
      </c>
      <c r="C509" s="30" t="s">
        <v>494</v>
      </c>
      <c r="D509" s="30" t="s">
        <v>499</v>
      </c>
      <c r="E509" s="75">
        <v>30000</v>
      </c>
    </row>
    <row r="510" spans="1:5" ht="12.75" customHeight="1" x14ac:dyDescent="0.2">
      <c r="A510" s="31">
        <v>509</v>
      </c>
      <c r="B510" s="74">
        <f t="shared" ca="1" si="7"/>
        <v>40845</v>
      </c>
      <c r="C510" s="30" t="s">
        <v>243</v>
      </c>
      <c r="D510" s="30" t="s">
        <v>489</v>
      </c>
      <c r="E510" s="75">
        <v>10000</v>
      </c>
    </row>
    <row r="511" spans="1:5" ht="12.75" customHeight="1" x14ac:dyDescent="0.2">
      <c r="A511" s="31">
        <v>510</v>
      </c>
      <c r="B511" s="74">
        <f t="shared" ca="1" si="7"/>
        <v>40845</v>
      </c>
      <c r="C511" s="30" t="s">
        <v>492</v>
      </c>
      <c r="D511" s="30" t="s">
        <v>487</v>
      </c>
      <c r="E511" s="75">
        <v>30000</v>
      </c>
    </row>
    <row r="512" spans="1:5" x14ac:dyDescent="0.2">
      <c r="A512" s="31">
        <v>511</v>
      </c>
      <c r="B512" s="74">
        <f t="shared" ca="1" si="7"/>
        <v>40845</v>
      </c>
      <c r="C512" s="30" t="s">
        <v>498</v>
      </c>
      <c r="D512" s="30" t="s">
        <v>491</v>
      </c>
      <c r="E512" s="75">
        <v>64741</v>
      </c>
    </row>
    <row r="513" spans="1:5" ht="12.75" customHeight="1" x14ac:dyDescent="0.2">
      <c r="A513" s="31">
        <v>512</v>
      </c>
      <c r="B513" s="74">
        <f t="shared" ca="1" si="7"/>
        <v>40845</v>
      </c>
      <c r="C513" s="30" t="s">
        <v>243</v>
      </c>
      <c r="D513" s="30" t="s">
        <v>491</v>
      </c>
      <c r="E513" s="75">
        <v>30000</v>
      </c>
    </row>
    <row r="514" spans="1:5" ht="12.75" customHeight="1" x14ac:dyDescent="0.2">
      <c r="A514" s="31">
        <v>513</v>
      </c>
      <c r="B514" s="74">
        <f t="shared" ca="1" si="7"/>
        <v>40848</v>
      </c>
      <c r="C514" s="30" t="s">
        <v>486</v>
      </c>
      <c r="D514" s="30" t="s">
        <v>493</v>
      </c>
      <c r="E514" s="75">
        <v>5000</v>
      </c>
    </row>
    <row r="515" spans="1:5" ht="12.75" customHeight="1" x14ac:dyDescent="0.2">
      <c r="A515" s="31">
        <v>514</v>
      </c>
      <c r="B515" s="74">
        <f t="shared" ca="1" si="7"/>
        <v>40848</v>
      </c>
      <c r="C515" s="30" t="s">
        <v>492</v>
      </c>
      <c r="D515" s="30" t="s">
        <v>499</v>
      </c>
      <c r="E515" s="75">
        <v>50000</v>
      </c>
    </row>
    <row r="516" spans="1:5" ht="12.75" customHeight="1" x14ac:dyDescent="0.2">
      <c r="A516" s="31">
        <v>515</v>
      </c>
      <c r="B516" s="74">
        <f t="shared" ref="B516:B579" ca="1" si="8">IF(RAND()&gt;0.6,B515+INT(1+(RAND()*3)),B515)</f>
        <v>40851</v>
      </c>
      <c r="C516" s="30" t="s">
        <v>486</v>
      </c>
      <c r="D516" s="30" t="s">
        <v>495</v>
      </c>
      <c r="E516" s="75">
        <v>12000</v>
      </c>
    </row>
    <row r="517" spans="1:5" ht="12.75" customHeight="1" x14ac:dyDescent="0.2">
      <c r="A517" s="31">
        <v>516</v>
      </c>
      <c r="B517" s="74">
        <f t="shared" ca="1" si="8"/>
        <v>40851</v>
      </c>
      <c r="C517" s="30" t="s">
        <v>497</v>
      </c>
      <c r="D517" s="30" t="s">
        <v>499</v>
      </c>
      <c r="E517" s="75">
        <v>25000</v>
      </c>
    </row>
    <row r="518" spans="1:5" ht="12.75" customHeight="1" x14ac:dyDescent="0.2">
      <c r="A518" s="31">
        <v>517</v>
      </c>
      <c r="B518" s="74">
        <f t="shared" ca="1" si="8"/>
        <v>40851</v>
      </c>
      <c r="C518" s="30" t="s">
        <v>492</v>
      </c>
      <c r="D518" s="30" t="s">
        <v>491</v>
      </c>
      <c r="E518" s="75">
        <v>15000</v>
      </c>
    </row>
    <row r="519" spans="1:5" ht="12.75" customHeight="1" x14ac:dyDescent="0.2">
      <c r="A519" s="31">
        <v>518</v>
      </c>
      <c r="B519" s="74">
        <f t="shared" ca="1" si="8"/>
        <v>40853</v>
      </c>
      <c r="C519" s="30" t="s">
        <v>243</v>
      </c>
      <c r="D519" s="30" t="s">
        <v>493</v>
      </c>
      <c r="E519" s="75">
        <v>10000</v>
      </c>
    </row>
    <row r="520" spans="1:5" ht="12.75" customHeight="1" x14ac:dyDescent="0.2">
      <c r="A520" s="31">
        <v>519</v>
      </c>
      <c r="B520" s="74">
        <f t="shared" ca="1" si="8"/>
        <v>40854</v>
      </c>
      <c r="C520" s="30" t="s">
        <v>496</v>
      </c>
      <c r="D520" s="30" t="s">
        <v>495</v>
      </c>
      <c r="E520" s="75">
        <v>10000</v>
      </c>
    </row>
    <row r="521" spans="1:5" ht="12.75" customHeight="1" x14ac:dyDescent="0.2">
      <c r="A521" s="31">
        <v>520</v>
      </c>
      <c r="B521" s="74">
        <f t="shared" ca="1" si="8"/>
        <v>40854</v>
      </c>
      <c r="C521" s="30" t="s">
        <v>498</v>
      </c>
      <c r="D521" s="30" t="s">
        <v>495</v>
      </c>
      <c r="E521" s="75">
        <v>12000</v>
      </c>
    </row>
    <row r="522" spans="1:5" ht="12.75" customHeight="1" x14ac:dyDescent="0.2">
      <c r="A522" s="31">
        <v>521</v>
      </c>
      <c r="B522" s="74">
        <f t="shared" ca="1" si="8"/>
        <v>40854</v>
      </c>
      <c r="C522" s="30" t="s">
        <v>488</v>
      </c>
      <c r="D522" s="30" t="s">
        <v>493</v>
      </c>
      <c r="E522" s="75">
        <v>30000</v>
      </c>
    </row>
    <row r="523" spans="1:5" ht="12.75" customHeight="1" x14ac:dyDescent="0.2">
      <c r="A523" s="31">
        <v>522</v>
      </c>
      <c r="B523" s="74">
        <f t="shared" ca="1" si="8"/>
        <v>40854</v>
      </c>
      <c r="C523" s="30" t="s">
        <v>494</v>
      </c>
      <c r="D523" s="30" t="s">
        <v>495</v>
      </c>
      <c r="E523" s="75">
        <v>8204</v>
      </c>
    </row>
    <row r="524" spans="1:5" ht="12.75" customHeight="1" x14ac:dyDescent="0.2">
      <c r="A524" s="31">
        <v>523</v>
      </c>
      <c r="B524" s="74">
        <f t="shared" ca="1" si="8"/>
        <v>40854</v>
      </c>
      <c r="C524" s="30" t="s">
        <v>492</v>
      </c>
      <c r="D524" s="30" t="s">
        <v>493</v>
      </c>
      <c r="E524" s="75">
        <v>11755</v>
      </c>
    </row>
    <row r="525" spans="1:5" ht="12.75" customHeight="1" x14ac:dyDescent="0.2">
      <c r="A525" s="31">
        <v>524</v>
      </c>
      <c r="B525" s="74">
        <f t="shared" ca="1" si="8"/>
        <v>40854</v>
      </c>
      <c r="C525" s="30" t="s">
        <v>496</v>
      </c>
      <c r="D525" s="30" t="s">
        <v>495</v>
      </c>
      <c r="E525" s="75">
        <v>12000</v>
      </c>
    </row>
    <row r="526" spans="1:5" ht="12.75" customHeight="1" x14ac:dyDescent="0.2">
      <c r="A526" s="31">
        <v>525</v>
      </c>
      <c r="B526" s="74">
        <f t="shared" ca="1" si="8"/>
        <v>40856</v>
      </c>
      <c r="C526" s="30" t="s">
        <v>492</v>
      </c>
      <c r="D526" s="30" t="s">
        <v>487</v>
      </c>
      <c r="E526" s="75">
        <v>5000</v>
      </c>
    </row>
    <row r="527" spans="1:5" ht="12.75" customHeight="1" x14ac:dyDescent="0.2">
      <c r="A527" s="31">
        <v>526</v>
      </c>
      <c r="B527" s="74">
        <f t="shared" ca="1" si="8"/>
        <v>40856</v>
      </c>
      <c r="C527" s="30" t="s">
        <v>492</v>
      </c>
      <c r="D527" s="30" t="s">
        <v>491</v>
      </c>
      <c r="E527" s="75">
        <v>50000</v>
      </c>
    </row>
    <row r="528" spans="1:5" ht="12.75" customHeight="1" x14ac:dyDescent="0.2">
      <c r="A528" s="31">
        <v>527</v>
      </c>
      <c r="B528" s="74">
        <f t="shared" ca="1" si="8"/>
        <v>40858</v>
      </c>
      <c r="C528" s="30" t="s">
        <v>243</v>
      </c>
      <c r="D528" s="30" t="s">
        <v>489</v>
      </c>
      <c r="E528" s="75">
        <v>10000</v>
      </c>
    </row>
    <row r="529" spans="1:5" ht="12.75" customHeight="1" x14ac:dyDescent="0.2">
      <c r="A529" s="31">
        <v>528</v>
      </c>
      <c r="B529" s="74">
        <f t="shared" ca="1" si="8"/>
        <v>40859</v>
      </c>
      <c r="C529" s="30" t="s">
        <v>501</v>
      </c>
      <c r="D529" s="30" t="s">
        <v>499</v>
      </c>
      <c r="E529" s="75">
        <v>34680</v>
      </c>
    </row>
    <row r="530" spans="1:5" ht="12.75" customHeight="1" x14ac:dyDescent="0.2">
      <c r="A530" s="31">
        <v>529</v>
      </c>
      <c r="B530" s="74">
        <f t="shared" ca="1" si="8"/>
        <v>40859</v>
      </c>
      <c r="C530" s="30" t="s">
        <v>498</v>
      </c>
      <c r="D530" s="30" t="s">
        <v>487</v>
      </c>
      <c r="E530" s="75">
        <v>10000</v>
      </c>
    </row>
    <row r="531" spans="1:5" ht="12.75" customHeight="1" x14ac:dyDescent="0.2">
      <c r="A531" s="31">
        <v>530</v>
      </c>
      <c r="B531" s="74">
        <f t="shared" ca="1" si="8"/>
        <v>40859</v>
      </c>
      <c r="C531" s="30" t="s">
        <v>496</v>
      </c>
      <c r="D531" s="30" t="s">
        <v>491</v>
      </c>
      <c r="E531" s="75">
        <v>25000</v>
      </c>
    </row>
    <row r="532" spans="1:5" ht="12.75" customHeight="1" x14ac:dyDescent="0.2">
      <c r="A532" s="31">
        <v>531</v>
      </c>
      <c r="B532" s="74">
        <f t="shared" ca="1" si="8"/>
        <v>40859</v>
      </c>
      <c r="C532" s="30" t="s">
        <v>496</v>
      </c>
      <c r="D532" s="30" t="s">
        <v>499</v>
      </c>
      <c r="E532" s="75">
        <v>30000</v>
      </c>
    </row>
    <row r="533" spans="1:5" ht="12.75" customHeight="1" x14ac:dyDescent="0.2">
      <c r="A533" s="31">
        <v>532</v>
      </c>
      <c r="B533" s="74">
        <f t="shared" ca="1" si="8"/>
        <v>40859</v>
      </c>
      <c r="C533" s="30" t="s">
        <v>498</v>
      </c>
      <c r="D533" s="30" t="s">
        <v>495</v>
      </c>
      <c r="E533" s="75">
        <v>10000</v>
      </c>
    </row>
    <row r="534" spans="1:5" ht="12.75" customHeight="1" x14ac:dyDescent="0.2">
      <c r="A534" s="31">
        <v>533</v>
      </c>
      <c r="B534" s="74">
        <f t="shared" ca="1" si="8"/>
        <v>40859</v>
      </c>
      <c r="C534" s="30" t="s">
        <v>496</v>
      </c>
      <c r="D534" s="30" t="s">
        <v>487</v>
      </c>
      <c r="E534" s="75">
        <v>15000</v>
      </c>
    </row>
    <row r="535" spans="1:5" ht="12.75" customHeight="1" x14ac:dyDescent="0.2">
      <c r="A535" s="31">
        <v>534</v>
      </c>
      <c r="B535" s="74">
        <f t="shared" ca="1" si="8"/>
        <v>40859</v>
      </c>
      <c r="C535" s="30" t="s">
        <v>496</v>
      </c>
      <c r="D535" s="30" t="s">
        <v>499</v>
      </c>
      <c r="E535" s="75">
        <v>5000</v>
      </c>
    </row>
    <row r="536" spans="1:5" ht="12.75" customHeight="1" x14ac:dyDescent="0.2">
      <c r="A536" s="31">
        <v>535</v>
      </c>
      <c r="B536" s="74">
        <f t="shared" ca="1" si="8"/>
        <v>40860</v>
      </c>
      <c r="C536" s="30" t="s">
        <v>490</v>
      </c>
      <c r="D536" s="30" t="s">
        <v>495</v>
      </c>
      <c r="E536" s="75">
        <v>12000</v>
      </c>
    </row>
    <row r="537" spans="1:5" ht="12.75" customHeight="1" x14ac:dyDescent="0.2">
      <c r="A537" s="31">
        <v>536</v>
      </c>
      <c r="B537" s="74">
        <f t="shared" ca="1" si="8"/>
        <v>40860</v>
      </c>
      <c r="C537" s="30" t="s">
        <v>490</v>
      </c>
      <c r="D537" s="30" t="s">
        <v>491</v>
      </c>
      <c r="E537" s="75">
        <v>15000</v>
      </c>
    </row>
    <row r="538" spans="1:5" ht="12.75" customHeight="1" x14ac:dyDescent="0.2">
      <c r="A538" s="31">
        <v>537</v>
      </c>
      <c r="B538" s="74">
        <f t="shared" ca="1" si="8"/>
        <v>40860</v>
      </c>
      <c r="C538" s="30" t="s">
        <v>488</v>
      </c>
      <c r="D538" s="30" t="s">
        <v>495</v>
      </c>
      <c r="E538" s="75">
        <v>12000</v>
      </c>
    </row>
    <row r="539" spans="1:5" ht="12.75" customHeight="1" x14ac:dyDescent="0.2">
      <c r="A539" s="31">
        <v>538</v>
      </c>
      <c r="B539" s="74">
        <f t="shared" ca="1" si="8"/>
        <v>40862</v>
      </c>
      <c r="C539" s="30" t="s">
        <v>492</v>
      </c>
      <c r="D539" s="30" t="s">
        <v>493</v>
      </c>
      <c r="E539" s="75">
        <v>5000</v>
      </c>
    </row>
    <row r="540" spans="1:5" ht="12.75" customHeight="1" x14ac:dyDescent="0.2">
      <c r="A540" s="31">
        <v>539</v>
      </c>
      <c r="B540" s="74">
        <f t="shared" ca="1" si="8"/>
        <v>40862</v>
      </c>
      <c r="C540" s="30" t="s">
        <v>501</v>
      </c>
      <c r="D540" s="30" t="s">
        <v>499</v>
      </c>
      <c r="E540" s="75">
        <v>50000</v>
      </c>
    </row>
    <row r="541" spans="1:5" ht="12.75" customHeight="1" x14ac:dyDescent="0.2">
      <c r="A541" s="31">
        <v>540</v>
      </c>
      <c r="B541" s="74">
        <f t="shared" ca="1" si="8"/>
        <v>40865</v>
      </c>
      <c r="C541" s="30" t="s">
        <v>492</v>
      </c>
      <c r="D541" s="30" t="s">
        <v>491</v>
      </c>
      <c r="E541" s="75">
        <v>5000</v>
      </c>
    </row>
    <row r="542" spans="1:5" x14ac:dyDescent="0.2">
      <c r="A542" s="31">
        <v>541</v>
      </c>
      <c r="B542" s="74">
        <f t="shared" ca="1" si="8"/>
        <v>40867</v>
      </c>
      <c r="C542" s="30" t="s">
        <v>494</v>
      </c>
      <c r="D542" s="30" t="s">
        <v>499</v>
      </c>
      <c r="E542" s="75">
        <v>60000</v>
      </c>
    </row>
    <row r="543" spans="1:5" ht="12.75" customHeight="1" x14ac:dyDescent="0.2">
      <c r="A543" s="31">
        <v>542</v>
      </c>
      <c r="B543" s="74">
        <f t="shared" ca="1" si="8"/>
        <v>40868</v>
      </c>
      <c r="C543" s="30" t="s">
        <v>496</v>
      </c>
      <c r="D543" s="30" t="s">
        <v>499</v>
      </c>
      <c r="E543" s="75">
        <v>5000</v>
      </c>
    </row>
    <row r="544" spans="1:5" ht="12.75" customHeight="1" x14ac:dyDescent="0.2">
      <c r="A544" s="31">
        <v>543</v>
      </c>
      <c r="B544" s="74">
        <f t="shared" ca="1" si="8"/>
        <v>40868</v>
      </c>
      <c r="C544" s="30" t="s">
        <v>492</v>
      </c>
      <c r="D544" s="30" t="s">
        <v>491</v>
      </c>
      <c r="E544" s="75">
        <v>50000</v>
      </c>
    </row>
    <row r="545" spans="1:5" ht="12.75" customHeight="1" x14ac:dyDescent="0.2">
      <c r="A545" s="31">
        <v>544</v>
      </c>
      <c r="B545" s="74">
        <f t="shared" ca="1" si="8"/>
        <v>40868</v>
      </c>
      <c r="C545" s="30" t="s">
        <v>490</v>
      </c>
      <c r="D545" s="30" t="s">
        <v>493</v>
      </c>
      <c r="E545" s="75">
        <v>30000</v>
      </c>
    </row>
    <row r="546" spans="1:5" ht="12.75" customHeight="1" x14ac:dyDescent="0.2">
      <c r="A546" s="31">
        <v>545</v>
      </c>
      <c r="B546" s="74">
        <f t="shared" ca="1" si="8"/>
        <v>40869</v>
      </c>
      <c r="C546" s="30" t="s">
        <v>496</v>
      </c>
      <c r="D546" s="30" t="s">
        <v>495</v>
      </c>
      <c r="E546" s="75">
        <v>12000</v>
      </c>
    </row>
    <row r="547" spans="1:5" ht="12.75" customHeight="1" x14ac:dyDescent="0.2">
      <c r="A547" s="31">
        <v>546</v>
      </c>
      <c r="B547" s="74">
        <f t="shared" ca="1" si="8"/>
        <v>40872</v>
      </c>
      <c r="C547" s="30" t="s">
        <v>488</v>
      </c>
      <c r="D547" s="30" t="s">
        <v>491</v>
      </c>
      <c r="E547" s="75">
        <v>30000</v>
      </c>
    </row>
    <row r="548" spans="1:5" ht="12.75" customHeight="1" x14ac:dyDescent="0.2">
      <c r="A548" s="31">
        <v>547</v>
      </c>
      <c r="B548" s="74">
        <f t="shared" ca="1" si="8"/>
        <v>40872</v>
      </c>
      <c r="C548" s="30" t="s">
        <v>492</v>
      </c>
      <c r="D548" s="30" t="s">
        <v>487</v>
      </c>
      <c r="E548" s="75">
        <v>52295</v>
      </c>
    </row>
    <row r="549" spans="1:5" ht="12.75" customHeight="1" x14ac:dyDescent="0.2">
      <c r="A549" s="31">
        <v>548</v>
      </c>
      <c r="B549" s="74">
        <f t="shared" ca="1" si="8"/>
        <v>40875</v>
      </c>
      <c r="C549" s="30" t="s">
        <v>494</v>
      </c>
      <c r="D549" s="30" t="s">
        <v>487</v>
      </c>
      <c r="E549" s="75">
        <v>15000</v>
      </c>
    </row>
    <row r="550" spans="1:5" ht="12.75" customHeight="1" x14ac:dyDescent="0.2">
      <c r="A550" s="31">
        <v>549</v>
      </c>
      <c r="B550" s="74">
        <f t="shared" ca="1" si="8"/>
        <v>40878</v>
      </c>
      <c r="C550" s="30" t="s">
        <v>501</v>
      </c>
      <c r="D550" s="30" t="s">
        <v>495</v>
      </c>
      <c r="E550" s="75">
        <v>12000</v>
      </c>
    </row>
    <row r="551" spans="1:5" ht="12.75" customHeight="1" x14ac:dyDescent="0.2">
      <c r="A551" s="31">
        <v>550</v>
      </c>
      <c r="B551" s="74">
        <f t="shared" ca="1" si="8"/>
        <v>40878</v>
      </c>
      <c r="C551" s="30" t="s">
        <v>501</v>
      </c>
      <c r="D551" s="30" t="s">
        <v>495</v>
      </c>
      <c r="E551" s="75">
        <v>12000</v>
      </c>
    </row>
    <row r="552" spans="1:5" ht="12.75" customHeight="1" x14ac:dyDescent="0.2">
      <c r="A552" s="31">
        <v>551</v>
      </c>
      <c r="B552" s="74">
        <f t="shared" ca="1" si="8"/>
        <v>40879</v>
      </c>
      <c r="C552" s="30" t="s">
        <v>497</v>
      </c>
      <c r="D552" s="30" t="s">
        <v>487</v>
      </c>
      <c r="E552" s="75">
        <v>30000</v>
      </c>
    </row>
    <row r="553" spans="1:5" x14ac:dyDescent="0.2">
      <c r="A553" s="31">
        <v>552</v>
      </c>
      <c r="B553" s="74">
        <f t="shared" ca="1" si="8"/>
        <v>40882</v>
      </c>
      <c r="C553" s="30" t="s">
        <v>494</v>
      </c>
      <c r="D553" s="30" t="s">
        <v>493</v>
      </c>
      <c r="E553" s="75">
        <v>60000</v>
      </c>
    </row>
    <row r="554" spans="1:5" ht="12.75" customHeight="1" x14ac:dyDescent="0.2">
      <c r="A554" s="31">
        <v>553</v>
      </c>
      <c r="B554" s="74">
        <f t="shared" ca="1" si="8"/>
        <v>40882</v>
      </c>
      <c r="C554" s="30" t="s">
        <v>496</v>
      </c>
      <c r="D554" s="30" t="s">
        <v>491</v>
      </c>
      <c r="E554" s="75">
        <v>27300</v>
      </c>
    </row>
    <row r="555" spans="1:5" ht="12.75" customHeight="1" x14ac:dyDescent="0.2">
      <c r="A555" s="31">
        <v>554</v>
      </c>
      <c r="B555" s="74">
        <f t="shared" ca="1" si="8"/>
        <v>40884</v>
      </c>
      <c r="C555" s="30" t="s">
        <v>492</v>
      </c>
      <c r="D555" s="30" t="s">
        <v>493</v>
      </c>
      <c r="E555" s="75">
        <v>50000</v>
      </c>
    </row>
    <row r="556" spans="1:5" ht="12.75" customHeight="1" x14ac:dyDescent="0.2">
      <c r="A556" s="31">
        <v>555</v>
      </c>
      <c r="B556" s="74">
        <f t="shared" ca="1" si="8"/>
        <v>40886</v>
      </c>
      <c r="C556" s="30" t="s">
        <v>498</v>
      </c>
      <c r="D556" s="30" t="s">
        <v>493</v>
      </c>
      <c r="E556" s="75">
        <v>50000</v>
      </c>
    </row>
    <row r="557" spans="1:5" ht="12.75" customHeight="1" x14ac:dyDescent="0.2">
      <c r="A557" s="31">
        <v>556</v>
      </c>
      <c r="B557" s="74">
        <f t="shared" ca="1" si="8"/>
        <v>40887</v>
      </c>
      <c r="C557" s="30" t="s">
        <v>488</v>
      </c>
      <c r="D557" s="30" t="s">
        <v>487</v>
      </c>
      <c r="E557" s="75">
        <v>15000</v>
      </c>
    </row>
    <row r="558" spans="1:5" ht="12.75" customHeight="1" x14ac:dyDescent="0.2">
      <c r="A558" s="31">
        <v>557</v>
      </c>
      <c r="B558" s="74">
        <f t="shared" ca="1" si="8"/>
        <v>40887</v>
      </c>
      <c r="C558" s="30" t="s">
        <v>490</v>
      </c>
      <c r="D558" s="30" t="s">
        <v>487</v>
      </c>
      <c r="E558" s="75">
        <v>25000</v>
      </c>
    </row>
    <row r="559" spans="1:5" ht="12.75" customHeight="1" x14ac:dyDescent="0.2">
      <c r="A559" s="31">
        <v>558</v>
      </c>
      <c r="B559" s="74">
        <f t="shared" ca="1" si="8"/>
        <v>40887</v>
      </c>
      <c r="C559" s="30" t="s">
        <v>494</v>
      </c>
      <c r="D559" s="30" t="s">
        <v>493</v>
      </c>
      <c r="E559" s="75">
        <v>30000</v>
      </c>
    </row>
    <row r="560" spans="1:5" ht="12.75" customHeight="1" x14ac:dyDescent="0.2">
      <c r="A560" s="31">
        <v>559</v>
      </c>
      <c r="B560" s="74">
        <f t="shared" ca="1" si="8"/>
        <v>40887</v>
      </c>
      <c r="C560" s="30" t="s">
        <v>492</v>
      </c>
      <c r="D560" s="30" t="s">
        <v>495</v>
      </c>
      <c r="E560" s="75">
        <v>12000</v>
      </c>
    </row>
    <row r="561" spans="1:5" ht="12.75" customHeight="1" x14ac:dyDescent="0.2">
      <c r="A561" s="31">
        <v>560</v>
      </c>
      <c r="B561" s="74">
        <f t="shared" ca="1" si="8"/>
        <v>40888</v>
      </c>
      <c r="C561" s="30" t="s">
        <v>496</v>
      </c>
      <c r="D561" s="30" t="s">
        <v>491</v>
      </c>
      <c r="E561" s="75">
        <v>30000</v>
      </c>
    </row>
    <row r="562" spans="1:5" x14ac:dyDescent="0.2">
      <c r="A562" s="31">
        <v>561</v>
      </c>
      <c r="B562" s="74">
        <f t="shared" ca="1" si="8"/>
        <v>40888</v>
      </c>
      <c r="C562" s="30" t="s">
        <v>243</v>
      </c>
      <c r="D562" s="30" t="s">
        <v>487</v>
      </c>
      <c r="E562" s="75">
        <v>60000</v>
      </c>
    </row>
    <row r="563" spans="1:5" ht="12.75" customHeight="1" x14ac:dyDescent="0.2">
      <c r="A563" s="31">
        <v>562</v>
      </c>
      <c r="B563" s="74">
        <f t="shared" ca="1" si="8"/>
        <v>40888</v>
      </c>
      <c r="C563" s="30" t="s">
        <v>496</v>
      </c>
      <c r="D563" s="30" t="s">
        <v>493</v>
      </c>
      <c r="E563" s="75">
        <v>10081</v>
      </c>
    </row>
    <row r="564" spans="1:5" ht="12.75" customHeight="1" x14ac:dyDescent="0.2">
      <c r="A564" s="31">
        <v>563</v>
      </c>
      <c r="B564" s="74">
        <f t="shared" ca="1" si="8"/>
        <v>40888</v>
      </c>
      <c r="C564" s="30" t="s">
        <v>496</v>
      </c>
      <c r="D564" s="30" t="s">
        <v>499</v>
      </c>
      <c r="E564" s="75">
        <v>30000</v>
      </c>
    </row>
    <row r="565" spans="1:5" ht="12.75" customHeight="1" x14ac:dyDescent="0.2">
      <c r="A565" s="31">
        <v>564</v>
      </c>
      <c r="B565" s="74">
        <f t="shared" ca="1" si="8"/>
        <v>40888</v>
      </c>
      <c r="C565" s="30" t="s">
        <v>498</v>
      </c>
      <c r="D565" s="30" t="s">
        <v>491</v>
      </c>
      <c r="E565" s="75">
        <v>15000</v>
      </c>
    </row>
    <row r="566" spans="1:5" ht="12.75" customHeight="1" x14ac:dyDescent="0.2">
      <c r="A566" s="31">
        <v>565</v>
      </c>
      <c r="B566" s="74">
        <f t="shared" ca="1" si="8"/>
        <v>40891</v>
      </c>
      <c r="C566" s="30" t="s">
        <v>494</v>
      </c>
      <c r="D566" s="30" t="s">
        <v>487</v>
      </c>
      <c r="E566" s="75">
        <v>30000</v>
      </c>
    </row>
    <row r="567" spans="1:5" ht="12.75" customHeight="1" x14ac:dyDescent="0.2">
      <c r="A567" s="31">
        <v>566</v>
      </c>
      <c r="B567" s="74">
        <f t="shared" ca="1" si="8"/>
        <v>40891</v>
      </c>
      <c r="C567" s="30" t="s">
        <v>243</v>
      </c>
      <c r="D567" s="30" t="s">
        <v>487</v>
      </c>
      <c r="E567" s="75">
        <v>40000</v>
      </c>
    </row>
    <row r="568" spans="1:5" x14ac:dyDescent="0.2">
      <c r="A568" s="31">
        <v>567</v>
      </c>
      <c r="B568" s="74">
        <f t="shared" ca="1" si="8"/>
        <v>40891</v>
      </c>
      <c r="C568" s="30" t="s">
        <v>501</v>
      </c>
      <c r="D568" s="30" t="s">
        <v>493</v>
      </c>
      <c r="E568" s="75">
        <v>60000</v>
      </c>
    </row>
    <row r="569" spans="1:5" ht="12.75" customHeight="1" x14ac:dyDescent="0.2">
      <c r="A569" s="31">
        <v>568</v>
      </c>
      <c r="B569" s="74">
        <f t="shared" ca="1" si="8"/>
        <v>40891</v>
      </c>
      <c r="C569" s="30" t="s">
        <v>501</v>
      </c>
      <c r="D569" s="30" t="s">
        <v>495</v>
      </c>
      <c r="E569" s="75">
        <v>12000</v>
      </c>
    </row>
    <row r="570" spans="1:5" ht="12.75" customHeight="1" x14ac:dyDescent="0.2">
      <c r="A570" s="31">
        <v>569</v>
      </c>
      <c r="B570" s="74">
        <f t="shared" ca="1" si="8"/>
        <v>40891</v>
      </c>
      <c r="C570" s="30" t="s">
        <v>496</v>
      </c>
      <c r="D570" s="30" t="s">
        <v>495</v>
      </c>
      <c r="E570" s="75">
        <v>12000</v>
      </c>
    </row>
    <row r="571" spans="1:5" ht="12.75" customHeight="1" x14ac:dyDescent="0.2">
      <c r="A571" s="31">
        <v>570</v>
      </c>
      <c r="B571" s="74">
        <f t="shared" ca="1" si="8"/>
        <v>40891</v>
      </c>
      <c r="C571" s="30" t="s">
        <v>501</v>
      </c>
      <c r="D571" s="30" t="s">
        <v>499</v>
      </c>
      <c r="E571" s="75">
        <v>30000</v>
      </c>
    </row>
    <row r="572" spans="1:5" ht="12.75" customHeight="1" x14ac:dyDescent="0.2">
      <c r="A572" s="31">
        <v>571</v>
      </c>
      <c r="B572" s="74">
        <f t="shared" ca="1" si="8"/>
        <v>40891</v>
      </c>
      <c r="C572" s="30" t="s">
        <v>492</v>
      </c>
      <c r="D572" s="30" t="s">
        <v>487</v>
      </c>
      <c r="E572" s="75">
        <v>40000</v>
      </c>
    </row>
    <row r="573" spans="1:5" ht="12.75" customHeight="1" x14ac:dyDescent="0.2">
      <c r="A573" s="31">
        <v>572</v>
      </c>
      <c r="B573" s="74">
        <f t="shared" ca="1" si="8"/>
        <v>40892</v>
      </c>
      <c r="C573" s="30" t="s">
        <v>490</v>
      </c>
      <c r="D573" s="30" t="s">
        <v>491</v>
      </c>
      <c r="E573" s="75">
        <v>30000</v>
      </c>
    </row>
    <row r="574" spans="1:5" ht="12.75" customHeight="1" x14ac:dyDescent="0.2">
      <c r="A574" s="31">
        <v>573</v>
      </c>
      <c r="B574" s="74">
        <f t="shared" ca="1" si="8"/>
        <v>40892</v>
      </c>
      <c r="C574" s="30" t="s">
        <v>492</v>
      </c>
      <c r="D574" s="30" t="s">
        <v>493</v>
      </c>
      <c r="E574" s="75">
        <v>30213</v>
      </c>
    </row>
    <row r="575" spans="1:5" ht="12.75" customHeight="1" x14ac:dyDescent="0.2">
      <c r="A575" s="31">
        <v>574</v>
      </c>
      <c r="B575" s="74">
        <f t="shared" ca="1" si="8"/>
        <v>40892</v>
      </c>
      <c r="C575" s="30" t="s">
        <v>243</v>
      </c>
      <c r="D575" s="30" t="s">
        <v>499</v>
      </c>
      <c r="E575" s="75">
        <v>15000</v>
      </c>
    </row>
    <row r="576" spans="1:5" ht="12.75" customHeight="1" x14ac:dyDescent="0.2">
      <c r="A576" s="31">
        <v>575</v>
      </c>
      <c r="B576" s="74">
        <f t="shared" ca="1" si="8"/>
        <v>40892</v>
      </c>
      <c r="C576" s="30" t="s">
        <v>494</v>
      </c>
      <c r="D576" s="30" t="s">
        <v>491</v>
      </c>
      <c r="E576" s="75">
        <v>55379</v>
      </c>
    </row>
    <row r="577" spans="1:5" ht="12.75" customHeight="1" x14ac:dyDescent="0.2">
      <c r="A577" s="31">
        <v>576</v>
      </c>
      <c r="B577" s="74">
        <f t="shared" ca="1" si="8"/>
        <v>40892</v>
      </c>
      <c r="C577" s="30" t="s">
        <v>496</v>
      </c>
      <c r="D577" s="30" t="s">
        <v>493</v>
      </c>
      <c r="E577" s="75">
        <v>30000</v>
      </c>
    </row>
    <row r="578" spans="1:5" ht="12.75" customHeight="1" x14ac:dyDescent="0.2">
      <c r="A578" s="31">
        <v>577</v>
      </c>
      <c r="B578" s="74">
        <f t="shared" ca="1" si="8"/>
        <v>40892</v>
      </c>
      <c r="C578" s="30" t="s">
        <v>490</v>
      </c>
      <c r="D578" s="30" t="s">
        <v>499</v>
      </c>
      <c r="E578" s="75">
        <v>10000</v>
      </c>
    </row>
    <row r="579" spans="1:5" ht="12.75" customHeight="1" x14ac:dyDescent="0.2">
      <c r="A579" s="31">
        <v>578</v>
      </c>
      <c r="B579" s="74">
        <f t="shared" ca="1" si="8"/>
        <v>40892</v>
      </c>
      <c r="C579" s="30" t="s">
        <v>496</v>
      </c>
      <c r="D579" s="30" t="s">
        <v>493</v>
      </c>
      <c r="E579" s="75">
        <v>30000</v>
      </c>
    </row>
    <row r="580" spans="1:5" ht="12.75" customHeight="1" x14ac:dyDescent="0.2">
      <c r="A580" s="31">
        <v>579</v>
      </c>
      <c r="B580" s="74">
        <f t="shared" ref="B580:B599" ca="1" si="9">IF(RAND()&gt;0.6,B579+INT(1+(RAND()*3)),B579)</f>
        <v>40892</v>
      </c>
      <c r="C580" s="30" t="s">
        <v>494</v>
      </c>
      <c r="D580" s="30" t="s">
        <v>495</v>
      </c>
      <c r="E580" s="75">
        <v>5000</v>
      </c>
    </row>
    <row r="581" spans="1:5" ht="12.75" customHeight="1" x14ac:dyDescent="0.2">
      <c r="A581" s="31">
        <v>580</v>
      </c>
      <c r="B581" s="74">
        <f t="shared" ca="1" si="9"/>
        <v>40892</v>
      </c>
      <c r="C581" s="30" t="s">
        <v>501</v>
      </c>
      <c r="D581" s="30" t="s">
        <v>487</v>
      </c>
      <c r="E581" s="75">
        <v>15000</v>
      </c>
    </row>
    <row r="582" spans="1:5" ht="12.75" customHeight="1" x14ac:dyDescent="0.2">
      <c r="A582" s="31">
        <v>581</v>
      </c>
      <c r="B582" s="74">
        <f t="shared" ca="1" si="9"/>
        <v>40892</v>
      </c>
      <c r="C582" s="30" t="s">
        <v>501</v>
      </c>
      <c r="D582" s="30" t="s">
        <v>487</v>
      </c>
      <c r="E582" s="75">
        <v>15000</v>
      </c>
    </row>
    <row r="583" spans="1:5" ht="12.75" customHeight="1" x14ac:dyDescent="0.2">
      <c r="A583" s="31">
        <v>582</v>
      </c>
      <c r="B583" s="74">
        <f t="shared" ca="1" si="9"/>
        <v>40895</v>
      </c>
      <c r="C583" s="30" t="s">
        <v>496</v>
      </c>
      <c r="D583" s="30" t="s">
        <v>491</v>
      </c>
      <c r="E583" s="75">
        <v>27286</v>
      </c>
    </row>
    <row r="584" spans="1:5" ht="12.75" customHeight="1" x14ac:dyDescent="0.2">
      <c r="A584" s="31">
        <v>583</v>
      </c>
      <c r="B584" s="74">
        <f t="shared" ca="1" si="9"/>
        <v>40895</v>
      </c>
      <c r="C584" s="30" t="s">
        <v>492</v>
      </c>
      <c r="D584" s="30" t="s">
        <v>487</v>
      </c>
      <c r="E584" s="75">
        <v>50000</v>
      </c>
    </row>
    <row r="585" spans="1:5" x14ac:dyDescent="0.2">
      <c r="A585" s="31">
        <v>584</v>
      </c>
      <c r="B585" s="74">
        <f t="shared" ca="1" si="9"/>
        <v>40895</v>
      </c>
      <c r="C585" s="30" t="s">
        <v>492</v>
      </c>
      <c r="D585" s="30" t="s">
        <v>493</v>
      </c>
      <c r="E585" s="75">
        <v>62340</v>
      </c>
    </row>
    <row r="586" spans="1:5" ht="12.75" customHeight="1" x14ac:dyDescent="0.2">
      <c r="A586" s="31">
        <v>585</v>
      </c>
      <c r="B586" s="74">
        <f t="shared" ca="1" si="9"/>
        <v>40895</v>
      </c>
      <c r="C586" s="30" t="s">
        <v>494</v>
      </c>
      <c r="D586" s="30" t="s">
        <v>493</v>
      </c>
      <c r="E586" s="75">
        <v>30000</v>
      </c>
    </row>
    <row r="587" spans="1:5" x14ac:dyDescent="0.2">
      <c r="A587" s="31">
        <v>586</v>
      </c>
      <c r="B587" s="74">
        <f t="shared" ca="1" si="9"/>
        <v>40895</v>
      </c>
      <c r="C587" s="30" t="s">
        <v>496</v>
      </c>
      <c r="D587" s="30" t="s">
        <v>491</v>
      </c>
      <c r="E587" s="75">
        <v>60000</v>
      </c>
    </row>
    <row r="588" spans="1:5" ht="12.75" customHeight="1" x14ac:dyDescent="0.2">
      <c r="A588" s="31">
        <v>587</v>
      </c>
      <c r="B588" s="74">
        <f t="shared" ca="1" si="9"/>
        <v>40897</v>
      </c>
      <c r="C588" s="30" t="s">
        <v>498</v>
      </c>
      <c r="D588" s="30" t="s">
        <v>495</v>
      </c>
      <c r="E588" s="75">
        <v>5000</v>
      </c>
    </row>
    <row r="589" spans="1:5" ht="12.75" customHeight="1" x14ac:dyDescent="0.2">
      <c r="A589" s="31">
        <v>588</v>
      </c>
      <c r="B589" s="74">
        <f t="shared" ca="1" si="9"/>
        <v>40898</v>
      </c>
      <c r="C589" s="30" t="s">
        <v>243</v>
      </c>
      <c r="D589" s="30" t="s">
        <v>493</v>
      </c>
      <c r="E589" s="75">
        <v>10000</v>
      </c>
    </row>
    <row r="590" spans="1:5" ht="12.75" customHeight="1" x14ac:dyDescent="0.2">
      <c r="A590" s="31">
        <v>589</v>
      </c>
      <c r="B590" s="74">
        <f t="shared" ca="1" si="9"/>
        <v>40901</v>
      </c>
      <c r="C590" s="30" t="s">
        <v>498</v>
      </c>
      <c r="D590" s="30" t="s">
        <v>491</v>
      </c>
      <c r="E590" s="75">
        <v>5000</v>
      </c>
    </row>
    <row r="591" spans="1:5" ht="12.75" customHeight="1" x14ac:dyDescent="0.2">
      <c r="A591" s="31">
        <v>590</v>
      </c>
      <c r="B591" s="74">
        <f t="shared" ca="1" si="9"/>
        <v>40901</v>
      </c>
      <c r="C591" s="30" t="s">
        <v>494</v>
      </c>
      <c r="D591" s="30" t="s">
        <v>493</v>
      </c>
      <c r="E591" s="75">
        <v>30000</v>
      </c>
    </row>
    <row r="592" spans="1:5" x14ac:dyDescent="0.2">
      <c r="A592" s="31">
        <v>591</v>
      </c>
      <c r="B592" s="74">
        <f t="shared" ca="1" si="9"/>
        <v>40901</v>
      </c>
      <c r="C592" s="30" t="s">
        <v>494</v>
      </c>
      <c r="D592" s="30" t="s">
        <v>491</v>
      </c>
      <c r="E592" s="75">
        <v>67479</v>
      </c>
    </row>
    <row r="593" spans="1:5" ht="12.75" customHeight="1" x14ac:dyDescent="0.2">
      <c r="A593" s="31">
        <v>592</v>
      </c>
      <c r="B593" s="74">
        <f t="shared" ca="1" si="9"/>
        <v>40901</v>
      </c>
      <c r="C593" s="30" t="s">
        <v>498</v>
      </c>
      <c r="D593" s="30" t="s">
        <v>499</v>
      </c>
      <c r="E593" s="75">
        <v>53530</v>
      </c>
    </row>
    <row r="594" spans="1:5" ht="12.75" customHeight="1" x14ac:dyDescent="0.2">
      <c r="A594" s="31">
        <v>593</v>
      </c>
      <c r="B594" s="74">
        <f t="shared" ca="1" si="9"/>
        <v>40901</v>
      </c>
      <c r="C594" s="30" t="s">
        <v>490</v>
      </c>
      <c r="D594" s="30" t="s">
        <v>499</v>
      </c>
      <c r="E594" s="75">
        <v>25000</v>
      </c>
    </row>
    <row r="595" spans="1:5" ht="12.75" customHeight="1" x14ac:dyDescent="0.2">
      <c r="A595" s="31">
        <v>594</v>
      </c>
      <c r="B595" s="74">
        <f t="shared" ca="1" si="9"/>
        <v>40901</v>
      </c>
      <c r="C595" s="30" t="s">
        <v>496</v>
      </c>
      <c r="D595" s="30" t="s">
        <v>489</v>
      </c>
      <c r="E595" s="75">
        <v>30000</v>
      </c>
    </row>
    <row r="596" spans="1:5" ht="12.75" customHeight="1" x14ac:dyDescent="0.2">
      <c r="A596" s="31">
        <v>595</v>
      </c>
      <c r="B596" s="74">
        <f t="shared" ca="1" si="9"/>
        <v>40903</v>
      </c>
      <c r="C596" s="30" t="s">
        <v>494</v>
      </c>
      <c r="D596" s="30" t="s">
        <v>495</v>
      </c>
      <c r="E596" s="75">
        <v>12000</v>
      </c>
    </row>
    <row r="597" spans="1:5" x14ac:dyDescent="0.2">
      <c r="A597" s="31">
        <v>596</v>
      </c>
      <c r="B597" s="74">
        <f t="shared" ca="1" si="9"/>
        <v>40906</v>
      </c>
      <c r="C597" s="30" t="s">
        <v>492</v>
      </c>
      <c r="D597" s="30" t="s">
        <v>491</v>
      </c>
      <c r="E597" s="75">
        <v>60000</v>
      </c>
    </row>
    <row r="598" spans="1:5" ht="12.75" customHeight="1" x14ac:dyDescent="0.2">
      <c r="A598" s="31">
        <v>597</v>
      </c>
      <c r="B598" s="74">
        <f t="shared" ca="1" si="9"/>
        <v>40906</v>
      </c>
      <c r="C598" s="30" t="s">
        <v>496</v>
      </c>
      <c r="D598" s="30" t="s">
        <v>499</v>
      </c>
      <c r="E598" s="75">
        <v>30000</v>
      </c>
    </row>
    <row r="599" spans="1:5" x14ac:dyDescent="0.2">
      <c r="A599" s="31">
        <v>598</v>
      </c>
      <c r="B599" s="74">
        <f t="shared" ca="1" si="9"/>
        <v>40906</v>
      </c>
      <c r="C599" s="76" t="s">
        <v>501</v>
      </c>
      <c r="D599" s="76" t="s">
        <v>491</v>
      </c>
      <c r="E599" s="75">
        <v>88000</v>
      </c>
    </row>
  </sheetData>
  <conditionalFormatting sqref="B2:B599">
    <cfRule type="expression" dxfId="9" priority="1">
      <formula>AND(B2&gt;=TODAY(),B2-TODAY()&lt;=5)</formula>
    </cfRule>
  </conditionalFormatting>
  <dataValidations count="1">
    <dataValidation operator="greaterThan" allowBlank="1" showInputMessage="1" showErrorMessage="1" sqref="B1"/>
  </dataValidation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7"/>
  <dimension ref="A1:J7"/>
  <sheetViews>
    <sheetView workbookViewId="0"/>
  </sheetViews>
  <sheetFormatPr defaultRowHeight="12.75" x14ac:dyDescent="0.2"/>
  <cols>
    <col min="1" max="1" width="9.85546875" bestFit="1" customWidth="1"/>
    <col min="2" max="3" width="5.42578125" bestFit="1" customWidth="1"/>
    <col min="4" max="4" width="6.140625" bestFit="1" customWidth="1"/>
    <col min="5" max="5" width="5.42578125" bestFit="1" customWidth="1"/>
    <col min="6" max="6" width="6.140625" bestFit="1" customWidth="1"/>
    <col min="7" max="7" width="5.42578125" bestFit="1" customWidth="1"/>
    <col min="8" max="8" width="6.140625" bestFit="1" customWidth="1"/>
    <col min="9" max="9" width="6.42578125" bestFit="1" customWidth="1"/>
    <col min="10" max="10" width="6.140625" bestFit="1" customWidth="1"/>
  </cols>
  <sheetData>
    <row r="1" spans="1:10" ht="15" x14ac:dyDescent="0.25">
      <c r="A1" s="78"/>
      <c r="B1" s="79">
        <v>2009</v>
      </c>
      <c r="C1" s="130" t="s">
        <v>509</v>
      </c>
      <c r="D1" s="130"/>
      <c r="E1" s="130"/>
      <c r="F1" s="130"/>
      <c r="G1" s="130"/>
      <c r="H1" s="130"/>
      <c r="I1" s="130"/>
      <c r="J1" s="130"/>
    </row>
    <row r="2" spans="1:10" ht="15" x14ac:dyDescent="0.25">
      <c r="A2" s="80" t="s">
        <v>507</v>
      </c>
      <c r="B2" s="81" t="s">
        <v>502</v>
      </c>
      <c r="C2" s="81" t="s">
        <v>503</v>
      </c>
      <c r="D2" s="81" t="s">
        <v>504</v>
      </c>
      <c r="E2" s="81" t="s">
        <v>505</v>
      </c>
      <c r="F2" s="81" t="s">
        <v>504</v>
      </c>
      <c r="G2" s="81" t="s">
        <v>506</v>
      </c>
      <c r="H2" s="81" t="s">
        <v>504</v>
      </c>
      <c r="I2" s="81" t="s">
        <v>502</v>
      </c>
      <c r="J2" s="81" t="s">
        <v>504</v>
      </c>
    </row>
    <row r="3" spans="1:10" ht="15" x14ac:dyDescent="0.25">
      <c r="A3" s="78" t="s">
        <v>318</v>
      </c>
      <c r="B3" s="85">
        <v>32</v>
      </c>
      <c r="C3" s="85">
        <v>33</v>
      </c>
      <c r="D3" s="82">
        <f>C3-B3</f>
        <v>1</v>
      </c>
      <c r="E3" s="85">
        <v>99</v>
      </c>
      <c r="F3" s="83">
        <f>E3-C3</f>
        <v>66</v>
      </c>
      <c r="G3" s="85">
        <v>72</v>
      </c>
      <c r="H3" s="82">
        <f>G3-E3</f>
        <v>-27</v>
      </c>
      <c r="I3" s="85">
        <v>105</v>
      </c>
      <c r="J3" s="82">
        <f>I3-G3</f>
        <v>33</v>
      </c>
    </row>
    <row r="4" spans="1:10" ht="15" x14ac:dyDescent="0.25">
      <c r="A4" s="78" t="s">
        <v>383</v>
      </c>
      <c r="B4" s="85">
        <v>26</v>
      </c>
      <c r="C4" s="85">
        <v>29</v>
      </c>
      <c r="D4" s="82">
        <f t="shared" ref="D4:D7" si="0">C4-B4</f>
        <v>3</v>
      </c>
      <c r="E4" s="85">
        <v>30</v>
      </c>
      <c r="F4" s="83">
        <f>E4-C4</f>
        <v>1</v>
      </c>
      <c r="G4" s="85">
        <v>42</v>
      </c>
      <c r="H4" s="82">
        <f>G4-E4</f>
        <v>12</v>
      </c>
      <c r="I4" s="85">
        <v>69</v>
      </c>
      <c r="J4" s="82">
        <f>I4-G4</f>
        <v>27</v>
      </c>
    </row>
    <row r="5" spans="1:10" ht="15" x14ac:dyDescent="0.25">
      <c r="A5" s="78" t="s">
        <v>508</v>
      </c>
      <c r="B5" s="85">
        <v>49</v>
      </c>
      <c r="C5" s="85">
        <v>62</v>
      </c>
      <c r="D5" s="82">
        <f t="shared" si="0"/>
        <v>13</v>
      </c>
      <c r="E5" s="85">
        <v>70</v>
      </c>
      <c r="F5" s="83">
        <f>E5-C5</f>
        <v>8</v>
      </c>
      <c r="G5" s="85">
        <v>43</v>
      </c>
      <c r="H5" s="82">
        <f>G5-E5</f>
        <v>-27</v>
      </c>
      <c r="I5" s="85">
        <v>63</v>
      </c>
      <c r="J5" s="82">
        <f>I5-G5</f>
        <v>20</v>
      </c>
    </row>
    <row r="6" spans="1:10" ht="15" x14ac:dyDescent="0.25">
      <c r="A6" s="78" t="s">
        <v>429</v>
      </c>
      <c r="B6" s="85">
        <v>22</v>
      </c>
      <c r="C6" s="85">
        <v>64</v>
      </c>
      <c r="D6" s="82">
        <f t="shared" si="0"/>
        <v>42</v>
      </c>
      <c r="E6" s="85">
        <v>78</v>
      </c>
      <c r="F6" s="83">
        <f>E6-C6</f>
        <v>14</v>
      </c>
      <c r="G6" s="85">
        <v>38</v>
      </c>
      <c r="H6" s="82">
        <f>G6-E6</f>
        <v>-40</v>
      </c>
      <c r="I6" s="85">
        <v>45</v>
      </c>
      <c r="J6" s="82">
        <f>I6-G6</f>
        <v>7</v>
      </c>
    </row>
    <row r="7" spans="1:10" ht="15" x14ac:dyDescent="0.25">
      <c r="A7" s="78" t="s">
        <v>347</v>
      </c>
      <c r="B7" s="85">
        <v>11</v>
      </c>
      <c r="C7" s="85">
        <v>67</v>
      </c>
      <c r="D7" s="82">
        <f t="shared" si="0"/>
        <v>56</v>
      </c>
      <c r="E7" s="85">
        <v>77</v>
      </c>
      <c r="F7" s="83">
        <f>E7-C7</f>
        <v>10</v>
      </c>
      <c r="G7" s="85">
        <v>35</v>
      </c>
      <c r="H7" s="82">
        <f>G7-E7</f>
        <v>-42</v>
      </c>
      <c r="I7" s="85">
        <v>76</v>
      </c>
      <c r="J7" s="82">
        <f>I7-G7</f>
        <v>41</v>
      </c>
    </row>
  </sheetData>
  <mergeCells count="1">
    <mergeCell ref="C1:J1"/>
  </mergeCells>
  <conditionalFormatting sqref="D3:D7">
    <cfRule type="iconSet" priority="4">
      <iconSet iconSet="3Arrows" showValue="0">
        <cfvo type="percent" val="0"/>
        <cfvo type="num" val="0"/>
        <cfvo type="num" val="5"/>
      </iconSet>
    </cfRule>
  </conditionalFormatting>
  <conditionalFormatting sqref="F3:F7">
    <cfRule type="iconSet" priority="3">
      <iconSet iconSet="3Arrows" showValue="0">
        <cfvo type="percent" val="0"/>
        <cfvo type="num" val="0"/>
        <cfvo type="num" val="5"/>
      </iconSet>
    </cfRule>
  </conditionalFormatting>
  <conditionalFormatting sqref="H3:H7">
    <cfRule type="iconSet" priority="2">
      <iconSet iconSet="3Arrows" showValue="0">
        <cfvo type="percent" val="0"/>
        <cfvo type="num" val="0"/>
        <cfvo type="num" val="5"/>
      </iconSet>
    </cfRule>
  </conditionalFormatting>
  <conditionalFormatting sqref="J3:J7">
    <cfRule type="iconSet" priority="1">
      <iconSet iconSet="3Arrows" showValue="0">
        <cfvo type="percent" val="0"/>
        <cfvo type="num" val="0"/>
        <cfvo type="num" val="5"/>
      </iconSet>
    </cfRule>
  </conditionalFormatting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8"/>
  <dimension ref="A1:J7"/>
  <sheetViews>
    <sheetView workbookViewId="0"/>
  </sheetViews>
  <sheetFormatPr defaultRowHeight="12.75" x14ac:dyDescent="0.2"/>
  <cols>
    <col min="1" max="1" width="9.85546875" bestFit="1" customWidth="1"/>
    <col min="2" max="5" width="5.42578125" bestFit="1" customWidth="1"/>
    <col min="6" max="6" width="6.42578125" bestFit="1" customWidth="1"/>
    <col min="7" max="10" width="3.42578125" bestFit="1" customWidth="1"/>
  </cols>
  <sheetData>
    <row r="1" spans="1:10" ht="15" customHeight="1" x14ac:dyDescent="0.25">
      <c r="A1" s="78"/>
      <c r="B1" s="79">
        <v>2009</v>
      </c>
      <c r="C1" s="86" t="s">
        <v>509</v>
      </c>
      <c r="D1" s="86"/>
      <c r="E1" s="86"/>
      <c r="F1" s="86"/>
      <c r="G1" s="86"/>
      <c r="H1" s="86"/>
      <c r="I1" s="86"/>
      <c r="J1" s="86"/>
    </row>
    <row r="2" spans="1:10" ht="15" x14ac:dyDescent="0.25">
      <c r="A2" s="80" t="s">
        <v>507</v>
      </c>
      <c r="B2" s="81" t="s">
        <v>502</v>
      </c>
      <c r="C2" s="81" t="s">
        <v>503</v>
      </c>
      <c r="D2" s="81" t="s">
        <v>505</v>
      </c>
      <c r="E2" s="81" t="s">
        <v>506</v>
      </c>
      <c r="F2" s="81" t="s">
        <v>502</v>
      </c>
      <c r="G2" s="84" t="s">
        <v>503</v>
      </c>
      <c r="H2" s="84" t="s">
        <v>505</v>
      </c>
      <c r="I2" s="84" t="s">
        <v>506</v>
      </c>
      <c r="J2" s="84" t="s">
        <v>502</v>
      </c>
    </row>
    <row r="3" spans="1:10" ht="15" x14ac:dyDescent="0.25">
      <c r="A3" s="78" t="s">
        <v>318</v>
      </c>
      <c r="B3" s="85">
        <v>32</v>
      </c>
      <c r="C3" s="85">
        <v>33</v>
      </c>
      <c r="D3" s="85">
        <v>99</v>
      </c>
      <c r="E3" s="85">
        <v>72</v>
      </c>
      <c r="F3" s="85">
        <v>105</v>
      </c>
      <c r="G3" s="82">
        <f t="shared" ref="G3:J7" si="0">C3-B3</f>
        <v>1</v>
      </c>
      <c r="H3" s="83">
        <f t="shared" si="0"/>
        <v>66</v>
      </c>
      <c r="I3" s="82">
        <f t="shared" si="0"/>
        <v>-27</v>
      </c>
      <c r="J3" s="82">
        <f t="shared" si="0"/>
        <v>33</v>
      </c>
    </row>
    <row r="4" spans="1:10" ht="15" x14ac:dyDescent="0.25">
      <c r="A4" s="78" t="s">
        <v>383</v>
      </c>
      <c r="B4" s="85">
        <v>26</v>
      </c>
      <c r="C4" s="85">
        <v>29</v>
      </c>
      <c r="D4" s="85">
        <v>30</v>
      </c>
      <c r="E4" s="85">
        <v>42</v>
      </c>
      <c r="F4" s="85">
        <v>69</v>
      </c>
      <c r="G4" s="82">
        <f t="shared" si="0"/>
        <v>3</v>
      </c>
      <c r="H4" s="83">
        <f t="shared" si="0"/>
        <v>1</v>
      </c>
      <c r="I4" s="82">
        <f t="shared" si="0"/>
        <v>12</v>
      </c>
      <c r="J4" s="82">
        <f t="shared" si="0"/>
        <v>27</v>
      </c>
    </row>
    <row r="5" spans="1:10" ht="15" x14ac:dyDescent="0.25">
      <c r="A5" s="78" t="s">
        <v>508</v>
      </c>
      <c r="B5" s="85">
        <v>49</v>
      </c>
      <c r="C5" s="85">
        <v>62</v>
      </c>
      <c r="D5" s="85">
        <v>70</v>
      </c>
      <c r="E5" s="85">
        <v>43</v>
      </c>
      <c r="F5" s="85">
        <v>63</v>
      </c>
      <c r="G5" s="82">
        <f t="shared" si="0"/>
        <v>13</v>
      </c>
      <c r="H5" s="83">
        <f t="shared" si="0"/>
        <v>8</v>
      </c>
      <c r="I5" s="82">
        <f t="shared" si="0"/>
        <v>-27</v>
      </c>
      <c r="J5" s="82">
        <f t="shared" si="0"/>
        <v>20</v>
      </c>
    </row>
    <row r="6" spans="1:10" ht="15" x14ac:dyDescent="0.25">
      <c r="A6" s="78" t="s">
        <v>429</v>
      </c>
      <c r="B6" s="85">
        <v>22</v>
      </c>
      <c r="C6" s="85">
        <v>64</v>
      </c>
      <c r="D6" s="85">
        <v>78</v>
      </c>
      <c r="E6" s="85">
        <v>38</v>
      </c>
      <c r="F6" s="85">
        <v>45</v>
      </c>
      <c r="G6" s="82">
        <f t="shared" si="0"/>
        <v>42</v>
      </c>
      <c r="H6" s="83">
        <f t="shared" si="0"/>
        <v>14</v>
      </c>
      <c r="I6" s="82">
        <f t="shared" si="0"/>
        <v>-40</v>
      </c>
      <c r="J6" s="82">
        <f t="shared" si="0"/>
        <v>7</v>
      </c>
    </row>
    <row r="7" spans="1:10" ht="15" x14ac:dyDescent="0.25">
      <c r="A7" s="78" t="s">
        <v>347</v>
      </c>
      <c r="B7" s="85">
        <v>11</v>
      </c>
      <c r="C7" s="85">
        <v>67</v>
      </c>
      <c r="D7" s="85">
        <v>77</v>
      </c>
      <c r="E7" s="85">
        <v>35</v>
      </c>
      <c r="F7" s="85">
        <v>76</v>
      </c>
      <c r="G7" s="82">
        <f t="shared" si="0"/>
        <v>56</v>
      </c>
      <c r="H7" s="83">
        <f t="shared" si="0"/>
        <v>10</v>
      </c>
      <c r="I7" s="82">
        <f t="shared" si="0"/>
        <v>-42</v>
      </c>
      <c r="J7" s="82">
        <f t="shared" si="0"/>
        <v>41</v>
      </c>
    </row>
  </sheetData>
  <conditionalFormatting sqref="G3:G7">
    <cfRule type="iconSet" priority="4">
      <iconSet iconSet="3Arrows" showValue="0">
        <cfvo type="percent" val="0"/>
        <cfvo type="num" val="0"/>
        <cfvo type="num" val="5"/>
      </iconSet>
    </cfRule>
  </conditionalFormatting>
  <conditionalFormatting sqref="H3:H7">
    <cfRule type="iconSet" priority="3">
      <iconSet iconSet="3Arrows" showValue="0">
        <cfvo type="percent" val="0"/>
        <cfvo type="num" val="0"/>
        <cfvo type="num" val="5"/>
      </iconSet>
    </cfRule>
  </conditionalFormatting>
  <conditionalFormatting sqref="I3:I7">
    <cfRule type="iconSet" priority="2">
      <iconSet iconSet="3Arrows" showValue="0">
        <cfvo type="percent" val="0"/>
        <cfvo type="num" val="0"/>
        <cfvo type="num" val="5"/>
      </iconSet>
    </cfRule>
  </conditionalFormatting>
  <conditionalFormatting sqref="J3:J7">
    <cfRule type="iconSet" priority="1">
      <iconSet iconSet="3Arrows" showValue="0">
        <cfvo type="percent" val="0"/>
        <cfvo type="num" val="0"/>
        <cfvo type="num" val="5"/>
      </iconSet>
    </cfRule>
  </conditionalFormatting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9"/>
  <dimension ref="A1:F7"/>
  <sheetViews>
    <sheetView workbookViewId="0"/>
  </sheetViews>
  <sheetFormatPr defaultRowHeight="12.75" x14ac:dyDescent="0.2"/>
  <cols>
    <col min="1" max="1" width="9.85546875" bestFit="1" customWidth="1"/>
    <col min="2" max="4" width="5.42578125" bestFit="1" customWidth="1"/>
    <col min="5" max="5" width="6.42578125" bestFit="1" customWidth="1"/>
  </cols>
  <sheetData>
    <row r="1" spans="1:6" ht="15" customHeight="1" x14ac:dyDescent="0.25">
      <c r="A1" s="78"/>
      <c r="B1" s="86" t="s">
        <v>509</v>
      </c>
      <c r="C1" s="86"/>
      <c r="D1" s="86"/>
      <c r="E1" s="86"/>
    </row>
    <row r="2" spans="1:6" ht="15" x14ac:dyDescent="0.25">
      <c r="A2" s="80" t="s">
        <v>507</v>
      </c>
      <c r="B2" s="81" t="s">
        <v>503</v>
      </c>
      <c r="C2" s="81" t="s">
        <v>505</v>
      </c>
      <c r="D2" s="81" t="s">
        <v>506</v>
      </c>
      <c r="E2" s="81" t="s">
        <v>502</v>
      </c>
      <c r="F2" s="87" t="s">
        <v>510</v>
      </c>
    </row>
    <row r="3" spans="1:6" ht="15" x14ac:dyDescent="0.25">
      <c r="A3" s="78" t="s">
        <v>318</v>
      </c>
      <c r="B3" s="85">
        <v>33</v>
      </c>
      <c r="C3" s="85">
        <v>99</v>
      </c>
      <c r="D3" s="85">
        <v>72</v>
      </c>
      <c r="E3" s="85">
        <v>105</v>
      </c>
      <c r="F3" s="88">
        <f>SUM(B3:E3)</f>
        <v>309</v>
      </c>
    </row>
    <row r="4" spans="1:6" ht="15" x14ac:dyDescent="0.25">
      <c r="A4" s="78" t="s">
        <v>383</v>
      </c>
      <c r="B4" s="85">
        <v>29</v>
      </c>
      <c r="C4" s="85">
        <v>30</v>
      </c>
      <c r="D4" s="85">
        <v>42</v>
      </c>
      <c r="E4" s="85">
        <v>69</v>
      </c>
      <c r="F4" s="88">
        <f>SUM(B4:E4)</f>
        <v>170</v>
      </c>
    </row>
    <row r="5" spans="1:6" ht="15" x14ac:dyDescent="0.25">
      <c r="A5" s="78" t="s">
        <v>508</v>
      </c>
      <c r="B5" s="85">
        <v>62</v>
      </c>
      <c r="C5" s="85">
        <v>70</v>
      </c>
      <c r="D5" s="85">
        <v>43</v>
      </c>
      <c r="E5" s="85">
        <v>63</v>
      </c>
      <c r="F5" s="88">
        <f>SUM(B5:E5)</f>
        <v>238</v>
      </c>
    </row>
    <row r="6" spans="1:6" ht="15" x14ac:dyDescent="0.25">
      <c r="A6" s="78" t="s">
        <v>429</v>
      </c>
      <c r="B6" s="85">
        <v>64</v>
      </c>
      <c r="C6" s="85">
        <v>78</v>
      </c>
      <c r="D6" s="85">
        <v>38</v>
      </c>
      <c r="E6" s="85">
        <v>45</v>
      </c>
      <c r="F6" s="88">
        <f>SUM(B6:E6)</f>
        <v>225</v>
      </c>
    </row>
    <row r="7" spans="1:6" ht="15" x14ac:dyDescent="0.25">
      <c r="A7" s="78" t="s">
        <v>347</v>
      </c>
      <c r="B7" s="85">
        <v>67</v>
      </c>
      <c r="C7" s="85">
        <v>77</v>
      </c>
      <c r="D7" s="85">
        <v>35</v>
      </c>
      <c r="E7" s="85">
        <v>76</v>
      </c>
      <c r="F7" s="88">
        <f>SUM(B7:E7)</f>
        <v>255</v>
      </c>
    </row>
  </sheetData>
  <conditionalFormatting sqref="F3:F7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0"/>
  <dimension ref="A1:E7"/>
  <sheetViews>
    <sheetView workbookViewId="0"/>
  </sheetViews>
  <sheetFormatPr defaultRowHeight="12.75" x14ac:dyDescent="0.2"/>
  <cols>
    <col min="1" max="1" width="9.85546875" bestFit="1" customWidth="1"/>
    <col min="2" max="4" width="5.42578125" bestFit="1" customWidth="1"/>
    <col min="5" max="5" width="6.42578125" bestFit="1" customWidth="1"/>
  </cols>
  <sheetData>
    <row r="1" spans="1:5" ht="15" customHeight="1" x14ac:dyDescent="0.25">
      <c r="A1" s="78"/>
      <c r="B1" s="86" t="s">
        <v>509</v>
      </c>
      <c r="C1" s="86"/>
      <c r="D1" s="86"/>
      <c r="E1" s="86"/>
    </row>
    <row r="2" spans="1:5" ht="15" x14ac:dyDescent="0.25">
      <c r="A2" s="80" t="s">
        <v>507</v>
      </c>
      <c r="B2" s="81" t="s">
        <v>503</v>
      </c>
      <c r="C2" s="81" t="s">
        <v>505</v>
      </c>
      <c r="D2" s="81" t="s">
        <v>506</v>
      </c>
      <c r="E2" s="81" t="s">
        <v>502</v>
      </c>
    </row>
    <row r="3" spans="1:5" ht="15" x14ac:dyDescent="0.25">
      <c r="A3" s="78" t="s">
        <v>318</v>
      </c>
      <c r="B3" s="85">
        <v>33</v>
      </c>
      <c r="C3" s="85">
        <v>99</v>
      </c>
      <c r="D3" s="85">
        <v>72</v>
      </c>
      <c r="E3" s="85">
        <v>105</v>
      </c>
    </row>
    <row r="4" spans="1:5" ht="15" x14ac:dyDescent="0.25">
      <c r="A4" s="78" t="s">
        <v>383</v>
      </c>
      <c r="B4" s="85">
        <v>29</v>
      </c>
      <c r="C4" s="85">
        <v>30</v>
      </c>
      <c r="D4" s="85">
        <v>42</v>
      </c>
      <c r="E4" s="85">
        <v>69</v>
      </c>
    </row>
    <row r="5" spans="1:5" ht="15" x14ac:dyDescent="0.25">
      <c r="A5" s="78" t="s">
        <v>508</v>
      </c>
      <c r="B5" s="85">
        <v>62</v>
      </c>
      <c r="C5" s="85">
        <v>70</v>
      </c>
      <c r="D5" s="85">
        <v>43</v>
      </c>
      <c r="E5" s="85">
        <v>63</v>
      </c>
    </row>
    <row r="6" spans="1:5" ht="15" x14ac:dyDescent="0.25">
      <c r="A6" s="78" t="s">
        <v>429</v>
      </c>
      <c r="B6" s="85">
        <v>64</v>
      </c>
      <c r="C6" s="85">
        <v>78</v>
      </c>
      <c r="D6" s="85">
        <v>38</v>
      </c>
      <c r="E6" s="85">
        <v>45</v>
      </c>
    </row>
    <row r="7" spans="1:5" ht="15" x14ac:dyDescent="0.25">
      <c r="A7" s="78" t="s">
        <v>347</v>
      </c>
      <c r="B7" s="85">
        <v>67</v>
      </c>
      <c r="C7" s="85">
        <v>77</v>
      </c>
      <c r="D7" s="85">
        <v>35</v>
      </c>
      <c r="E7" s="85">
        <v>76</v>
      </c>
    </row>
  </sheetData>
  <conditionalFormatting sqref="B3:E7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1"/>
  <dimension ref="A1:G8"/>
  <sheetViews>
    <sheetView zoomScaleNormal="100" workbookViewId="0"/>
  </sheetViews>
  <sheetFormatPr defaultRowHeight="12.75" x14ac:dyDescent="0.2"/>
  <cols>
    <col min="1" max="1" width="14.5703125" customWidth="1"/>
    <col min="2" max="2" width="11" customWidth="1"/>
    <col min="3" max="3" width="12.5703125" customWidth="1"/>
    <col min="4" max="4" width="8" customWidth="1"/>
    <col min="5" max="5" width="11.5703125" customWidth="1"/>
    <col min="6" max="6" width="12.5703125" customWidth="1"/>
    <col min="7" max="7" width="8.5703125" customWidth="1"/>
  </cols>
  <sheetData>
    <row r="1" spans="1:7" ht="14.25" x14ac:dyDescent="0.2">
      <c r="A1" s="92" t="s">
        <v>511</v>
      </c>
      <c r="B1" s="111">
        <v>5</v>
      </c>
      <c r="C1" s="112">
        <v>4</v>
      </c>
      <c r="D1" s="113">
        <v>3</v>
      </c>
      <c r="E1" s="114">
        <v>2</v>
      </c>
      <c r="F1" s="115">
        <v>1</v>
      </c>
      <c r="G1" s="89"/>
    </row>
    <row r="2" spans="1:7" ht="30" x14ac:dyDescent="0.2">
      <c r="A2" s="90" t="s">
        <v>516</v>
      </c>
      <c r="B2" s="90" t="s">
        <v>517</v>
      </c>
      <c r="C2" s="90" t="s">
        <v>518</v>
      </c>
      <c r="D2" s="91" t="s">
        <v>519</v>
      </c>
      <c r="E2" s="90" t="s">
        <v>520</v>
      </c>
      <c r="F2" s="91" t="s">
        <v>521</v>
      </c>
      <c r="G2" s="91" t="s">
        <v>522</v>
      </c>
    </row>
    <row r="3" spans="1:7" ht="14.25" x14ac:dyDescent="0.2">
      <c r="A3" s="92" t="s">
        <v>512</v>
      </c>
      <c r="B3" s="93">
        <v>5</v>
      </c>
      <c r="C3" s="93">
        <v>1</v>
      </c>
      <c r="D3" s="93">
        <v>1</v>
      </c>
      <c r="E3" s="93">
        <v>2</v>
      </c>
      <c r="F3" s="93">
        <v>3</v>
      </c>
      <c r="G3" s="93">
        <f>AVERAGE(B3:F3)</f>
        <v>2.4</v>
      </c>
    </row>
    <row r="4" spans="1:7" ht="14.25" x14ac:dyDescent="0.2">
      <c r="A4" s="92" t="s">
        <v>513</v>
      </c>
      <c r="B4" s="93">
        <v>4</v>
      </c>
      <c r="C4" s="93">
        <v>3</v>
      </c>
      <c r="D4" s="93">
        <v>3</v>
      </c>
      <c r="E4" s="93">
        <v>5</v>
      </c>
      <c r="F4" s="93">
        <v>4</v>
      </c>
      <c r="G4" s="93">
        <f t="shared" ref="G4:G8" si="0">AVERAGE(B4:F4)</f>
        <v>3.8</v>
      </c>
    </row>
    <row r="5" spans="1:7" ht="14.25" x14ac:dyDescent="0.2">
      <c r="A5" s="92" t="s">
        <v>514</v>
      </c>
      <c r="B5" s="93">
        <v>3</v>
      </c>
      <c r="C5" s="93">
        <v>3</v>
      </c>
      <c r="D5" s="93">
        <v>3</v>
      </c>
      <c r="E5" s="93">
        <v>3</v>
      </c>
      <c r="F5" s="93">
        <v>2</v>
      </c>
      <c r="G5" s="93">
        <f t="shared" si="0"/>
        <v>2.8</v>
      </c>
    </row>
    <row r="6" spans="1:7" ht="14.25" x14ac:dyDescent="0.2">
      <c r="A6" s="92" t="s">
        <v>515</v>
      </c>
      <c r="B6" s="93">
        <v>3</v>
      </c>
      <c r="C6" s="93">
        <v>1</v>
      </c>
      <c r="D6" s="93">
        <v>1</v>
      </c>
      <c r="E6" s="93">
        <v>2</v>
      </c>
      <c r="F6" s="93">
        <v>1</v>
      </c>
      <c r="G6" s="93">
        <f t="shared" si="0"/>
        <v>1.6</v>
      </c>
    </row>
    <row r="7" spans="1:7" ht="14.25" x14ac:dyDescent="0.2">
      <c r="A7" s="92" t="s">
        <v>523</v>
      </c>
      <c r="B7" s="93">
        <v>2</v>
      </c>
      <c r="C7" s="93">
        <v>3</v>
      </c>
      <c r="D7" s="93">
        <v>3</v>
      </c>
      <c r="E7" s="93">
        <v>4</v>
      </c>
      <c r="F7" s="93">
        <v>2</v>
      </c>
      <c r="G7" s="93">
        <f t="shared" si="0"/>
        <v>2.8</v>
      </c>
    </row>
    <row r="8" spans="1:7" ht="14.25" x14ac:dyDescent="0.2">
      <c r="A8" s="92" t="s">
        <v>524</v>
      </c>
      <c r="B8" s="93">
        <v>3</v>
      </c>
      <c r="C8" s="93">
        <v>2</v>
      </c>
      <c r="D8" s="93">
        <v>2</v>
      </c>
      <c r="E8" s="93">
        <v>1</v>
      </c>
      <c r="F8" s="93">
        <v>5</v>
      </c>
      <c r="G8" s="93">
        <f t="shared" si="0"/>
        <v>2.6</v>
      </c>
    </row>
  </sheetData>
  <conditionalFormatting sqref="B1:F1">
    <cfRule type="iconSet" priority="3">
      <iconSet iconSet="5Quarters">
        <cfvo type="percent" val="0"/>
        <cfvo type="num" val="2"/>
        <cfvo type="num" val="3"/>
        <cfvo type="num" val="4"/>
        <cfvo type="num" val="5"/>
      </iconSet>
    </cfRule>
  </conditionalFormatting>
  <conditionalFormatting sqref="B3:F8">
    <cfRule type="iconSet" priority="2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G3:G8">
    <cfRule type="iconSet" priority="1">
      <iconSet iconSet="5Quarters" showValue="0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2"/>
  <dimension ref="A1:B11"/>
  <sheetViews>
    <sheetView workbookViewId="0"/>
  </sheetViews>
  <sheetFormatPr defaultColWidth="16.140625" defaultRowHeight="12.75" x14ac:dyDescent="0.2"/>
  <cols>
    <col min="2" max="2" width="17.42578125" customWidth="1"/>
  </cols>
  <sheetData>
    <row r="1" spans="1:2" ht="15" customHeight="1" x14ac:dyDescent="0.2">
      <c r="B1" s="94" t="s">
        <v>534</v>
      </c>
    </row>
    <row r="2" spans="1:2" ht="13.5" thickBot="1" x14ac:dyDescent="0.25">
      <c r="A2" s="102" t="s">
        <v>507</v>
      </c>
      <c r="B2" s="103" t="s">
        <v>533</v>
      </c>
    </row>
    <row r="3" spans="1:2" ht="13.5" thickTop="1" x14ac:dyDescent="0.2">
      <c r="A3" s="116" t="s">
        <v>537</v>
      </c>
      <c r="B3" s="96">
        <v>1781345</v>
      </c>
    </row>
    <row r="4" spans="1:2" x14ac:dyDescent="0.2">
      <c r="A4" s="116" t="s">
        <v>538</v>
      </c>
      <c r="B4" s="97">
        <v>534389</v>
      </c>
    </row>
    <row r="5" spans="1:2" x14ac:dyDescent="0.2">
      <c r="A5" s="116" t="s">
        <v>539</v>
      </c>
      <c r="B5" s="96">
        <v>1009268</v>
      </c>
    </row>
    <row r="6" spans="1:2" x14ac:dyDescent="0.2">
      <c r="A6" s="116" t="s">
        <v>542</v>
      </c>
      <c r="B6" s="96">
        <v>899999</v>
      </c>
    </row>
    <row r="7" spans="1:2" x14ac:dyDescent="0.2">
      <c r="A7" s="116" t="s">
        <v>543</v>
      </c>
      <c r="B7" s="96">
        <v>2345184</v>
      </c>
    </row>
    <row r="8" spans="1:2" x14ac:dyDescent="0.2">
      <c r="A8" s="116" t="s">
        <v>540</v>
      </c>
      <c r="B8" s="96">
        <v>900000</v>
      </c>
    </row>
    <row r="9" spans="1:2" x14ac:dyDescent="0.2">
      <c r="A9" s="116" t="s">
        <v>541</v>
      </c>
      <c r="B9" s="96">
        <v>1567090</v>
      </c>
    </row>
    <row r="10" spans="1:2" ht="13.5" thickBot="1" x14ac:dyDescent="0.25">
      <c r="A10" s="117" t="s">
        <v>544</v>
      </c>
      <c r="B10" s="99">
        <v>34678</v>
      </c>
    </row>
    <row r="11" spans="1:2" ht="13.5" thickTop="1" x14ac:dyDescent="0.2">
      <c r="A11" s="100" t="s">
        <v>510</v>
      </c>
      <c r="B11" s="101">
        <f>SUBTOTAL(109,hodnocení_2!$B$3:$B$10)</f>
        <v>9071953</v>
      </c>
    </row>
  </sheetData>
  <conditionalFormatting sqref="B3:B10">
    <cfRule type="cellIs" priority="2" stopIfTrue="1" operator="greaterThanOrEqual">
      <formula>900000</formula>
    </cfRule>
    <cfRule type="iconSet" priority="3">
      <iconSet>
        <cfvo type="percent" val="0"/>
        <cfvo type="num" val="900000"/>
        <cfvo type="num" val="900000" gte="0"/>
      </iconSet>
    </cfRule>
  </conditionalFormatting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3"/>
  <dimension ref="A1:B11"/>
  <sheetViews>
    <sheetView workbookViewId="0"/>
  </sheetViews>
  <sheetFormatPr defaultColWidth="16.140625" defaultRowHeight="12.75" x14ac:dyDescent="0.2"/>
  <cols>
    <col min="2" max="2" width="17.42578125" customWidth="1"/>
  </cols>
  <sheetData>
    <row r="1" spans="1:2" ht="20.25" customHeight="1" x14ac:dyDescent="0.2">
      <c r="B1" s="94" t="s">
        <v>534</v>
      </c>
    </row>
    <row r="2" spans="1:2" ht="13.5" thickBot="1" x14ac:dyDescent="0.25">
      <c r="A2" s="102" t="s">
        <v>507</v>
      </c>
      <c r="B2" s="103" t="s">
        <v>533</v>
      </c>
    </row>
    <row r="3" spans="1:2" ht="13.5" thickTop="1" x14ac:dyDescent="0.2">
      <c r="A3" s="95" t="s">
        <v>525</v>
      </c>
      <c r="B3" s="96">
        <v>1781345</v>
      </c>
    </row>
    <row r="4" spans="1:2" x14ac:dyDescent="0.2">
      <c r="A4" s="95" t="s">
        <v>526</v>
      </c>
      <c r="B4" s="97">
        <v>534389</v>
      </c>
    </row>
    <row r="5" spans="1:2" x14ac:dyDescent="0.2">
      <c r="A5" s="95" t="s">
        <v>527</v>
      </c>
      <c r="B5" s="96">
        <v>1009268</v>
      </c>
    </row>
    <row r="6" spans="1:2" x14ac:dyDescent="0.2">
      <c r="A6" s="95" t="s">
        <v>528</v>
      </c>
      <c r="B6" s="96">
        <v>899999</v>
      </c>
    </row>
    <row r="7" spans="1:2" x14ac:dyDescent="0.2">
      <c r="A7" s="95" t="s">
        <v>529</v>
      </c>
      <c r="B7" s="96">
        <v>2345184</v>
      </c>
    </row>
    <row r="8" spans="1:2" x14ac:dyDescent="0.2">
      <c r="A8" s="95" t="s">
        <v>530</v>
      </c>
      <c r="B8" s="96">
        <v>900000</v>
      </c>
    </row>
    <row r="9" spans="1:2" x14ac:dyDescent="0.2">
      <c r="A9" s="95" t="s">
        <v>531</v>
      </c>
      <c r="B9" s="96">
        <v>1567090</v>
      </c>
    </row>
    <row r="10" spans="1:2" ht="13.5" thickBot="1" x14ac:dyDescent="0.25">
      <c r="A10" s="98" t="s">
        <v>532</v>
      </c>
      <c r="B10" s="99">
        <v>34678</v>
      </c>
    </row>
    <row r="11" spans="1:2" ht="13.5" thickTop="1" x14ac:dyDescent="0.2">
      <c r="A11" s="100" t="s">
        <v>238</v>
      </c>
      <c r="B11" s="101">
        <f>SUBTOTAL(109,'hodnocení_2 (2)'!$B$3:$B$10)</f>
        <v>9071953</v>
      </c>
    </row>
  </sheetData>
  <conditionalFormatting sqref="B3:B10">
    <cfRule type="cellIs" priority="1" stopIfTrue="1" operator="greaterThanOrEqual">
      <formula>900000</formula>
    </cfRule>
    <cfRule type="iconSet" priority="2">
      <iconSet>
        <cfvo type="percent" val="0"/>
        <cfvo type="num" val="0" gte="0"/>
        <cfvo type="num" val="900000" gte="0"/>
      </iconSet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46</vt:i4>
      </vt:variant>
    </vt:vector>
  </HeadingPairs>
  <TitlesOfParts>
    <vt:vector size="46" baseType="lpstr">
      <vt:lpstr>hodnoty vyšší než</vt:lpstr>
      <vt:lpstr>hodnoty vyšší než jiná buňka</vt:lpstr>
      <vt:lpstr>vlastní formátování</vt:lpstr>
      <vt:lpstr>odstranění formátování</vt:lpstr>
      <vt:lpstr>hodnoty vyšší než průměr</vt:lpstr>
      <vt:lpstr>více PF_1</vt:lpstr>
      <vt:lpstr>více PF_1 (2)</vt:lpstr>
      <vt:lpstr>více PF_1 (3)</vt:lpstr>
      <vt:lpstr>zapnutí - vypnutí pod. form.</vt:lpstr>
      <vt:lpstr>střídavé vybarvení</vt:lpstr>
      <vt:lpstr>celý řádek</vt:lpstr>
      <vt:lpstr>Rok2007_Maximum</vt:lpstr>
      <vt:lpstr>Rok2008_Maximum_Sloupce</vt:lpstr>
      <vt:lpstr>Rok2008_Maximum_Řádku</vt:lpstr>
      <vt:lpstr>datum_příští měsíc</vt:lpstr>
      <vt:lpstr>datum_posledních30dní</vt:lpstr>
      <vt:lpstr>datum_splatnost</vt:lpstr>
      <vt:lpstr>datum_splatnost _řádek</vt:lpstr>
      <vt:lpstr>datum_splatnost _14 dní</vt:lpstr>
      <vt:lpstr>sada ikon</vt:lpstr>
      <vt:lpstr>datové čáry</vt:lpstr>
      <vt:lpstr>datové čáry (2)</vt:lpstr>
      <vt:lpstr>datové čáry (3)</vt:lpstr>
      <vt:lpstr>datové čáry (4)</vt:lpstr>
      <vt:lpstr>nadprůměrní</vt:lpstr>
      <vt:lpstr>TOP10 (2)</vt:lpstr>
      <vt:lpstr>TOP10procent</vt:lpstr>
      <vt:lpstr>střídavé podbarvení řádku</vt:lpstr>
      <vt:lpstr>střídavé podbarvení řádku (2)</vt:lpstr>
      <vt:lpstr>střídavé podbarvení řádku ( (4)</vt:lpstr>
      <vt:lpstr>střídavé podbarvení řádku ( (3)</vt:lpstr>
      <vt:lpstr>zákazníci1</vt:lpstr>
      <vt:lpstr>zákazníci2</vt:lpstr>
      <vt:lpstr>Obsahuje text</vt:lpstr>
      <vt:lpstr>NEObsahuje text</vt:lpstr>
      <vt:lpstr>Duplicity</vt:lpstr>
      <vt:lpstr>Datum</vt:lpstr>
      <vt:lpstr>Datum (2)</vt:lpstr>
      <vt:lpstr>Datum (3)</vt:lpstr>
      <vt:lpstr>Trend</vt:lpstr>
      <vt:lpstr>Trend (2)</vt:lpstr>
      <vt:lpstr>Porovnání výsledků</vt:lpstr>
      <vt:lpstr>Porovnání výsledků (2)</vt:lpstr>
      <vt:lpstr>hodnocení</vt:lpstr>
      <vt:lpstr>hodnocení_2</vt:lpstr>
      <vt:lpstr>hodnocení_2 (2)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2010-05-25T10:48:19Z</dcterms:created>
  <dcterms:modified xsi:type="dcterms:W3CDTF">2010-10-17T11:59:43Z</dcterms:modified>
  <cp:category>Microsoft Office - Excel 2007, Excel 2010</cp:category>
</cp:coreProperties>
</file>